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G:\ZVI\(P)\FM und BAU\T01 TEK\00_NEU\06_HOAI_VOB\02_Vergaben\01_HOAI\P_0906-2025_KAU_Erweiterungsplanung\Baulogistik\2_Verfahren\Stufe 1\VMS hochladen\"/>
    </mc:Choice>
  </mc:AlternateContent>
  <xr:revisionPtr revIDLastSave="0" documentId="13_ncr:1_{98A28AF8-0AE0-4873-9387-7A31C01C5F90}" xr6:coauthVersionLast="47" xr6:coauthVersionMax="47" xr10:uidLastSave="{00000000-0000-0000-0000-000000000000}"/>
  <bookViews>
    <workbookView xWindow="-120" yWindow="-120" windowWidth="29040" windowHeight="17520" tabRatio="917" activeTab="2" xr2:uid="{00000000-000D-0000-FFFF-FFFF00000000}"/>
  </bookViews>
  <sheets>
    <sheet name="Übersicht" sheetId="3" r:id="rId1"/>
    <sheet name="Baulogistik" sheetId="7" r:id="rId2"/>
    <sheet name="Kalkulation" sheetId="10"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V51" i="10" l="1"/>
  <c r="W51" i="10" s="1"/>
  <c r="V50" i="10"/>
  <c r="W50" i="10" s="1"/>
  <c r="V49" i="10"/>
  <c r="W49" i="10" s="1"/>
  <c r="V48" i="10"/>
  <c r="V52" i="10" s="1"/>
  <c r="P92" i="10"/>
  <c r="Q91" i="10"/>
  <c r="P91" i="10"/>
  <c r="P90" i="10"/>
  <c r="Q90" i="10" s="1"/>
  <c r="P89" i="10"/>
  <c r="Q89" i="10" s="1"/>
  <c r="P88" i="10"/>
  <c r="Q88" i="10" s="1"/>
  <c r="Q92" i="10" s="1"/>
  <c r="J68" i="10"/>
  <c r="J67" i="10"/>
  <c r="K67" i="10" s="1"/>
  <c r="J66" i="10"/>
  <c r="K66" i="10" s="1"/>
  <c r="J65" i="10"/>
  <c r="K65" i="10" s="1"/>
  <c r="J64" i="10"/>
  <c r="K64" i="10" s="1"/>
  <c r="K68" i="10" s="1"/>
  <c r="D60" i="10"/>
  <c r="E59" i="10"/>
  <c r="D59" i="10"/>
  <c r="D58" i="10"/>
  <c r="E58" i="10" s="1"/>
  <c r="D57" i="10"/>
  <c r="E57" i="10" s="1"/>
  <c r="D56" i="10"/>
  <c r="E56" i="10" s="1"/>
  <c r="E60" i="10" s="1"/>
  <c r="V43" i="10"/>
  <c r="V44" i="10" s="1"/>
  <c r="V42" i="10"/>
  <c r="W42" i="10" s="1"/>
  <c r="V41" i="10"/>
  <c r="W41" i="10" s="1"/>
  <c r="V40" i="10"/>
  <c r="W40" i="10" s="1"/>
  <c r="V35" i="10"/>
  <c r="W35" i="10" s="1"/>
  <c r="V34" i="10"/>
  <c r="W34" i="10" s="1"/>
  <c r="V33" i="10"/>
  <c r="W33" i="10" s="1"/>
  <c r="V32" i="10"/>
  <c r="W32" i="10" s="1"/>
  <c r="W36" i="10" s="1"/>
  <c r="V27" i="10"/>
  <c r="V28" i="10" s="1"/>
  <c r="V26" i="10"/>
  <c r="W26" i="10" s="1"/>
  <c r="V25" i="10"/>
  <c r="W25" i="10" s="1"/>
  <c r="V24" i="10"/>
  <c r="W24" i="10" s="1"/>
  <c r="P83" i="10"/>
  <c r="Q83" i="10" s="1"/>
  <c r="P82" i="10"/>
  <c r="Q82" i="10" s="1"/>
  <c r="P81" i="10"/>
  <c r="Q81" i="10" s="1"/>
  <c r="P80" i="10"/>
  <c r="P84" i="10" s="1"/>
  <c r="P75" i="10"/>
  <c r="Q75" i="10" s="1"/>
  <c r="P74" i="10"/>
  <c r="Q74" i="10" s="1"/>
  <c r="P73" i="10"/>
  <c r="Q73" i="10" s="1"/>
  <c r="P72" i="10"/>
  <c r="P76" i="10" s="1"/>
  <c r="P67" i="10"/>
  <c r="Q67" i="10" s="1"/>
  <c r="Q66" i="10"/>
  <c r="P66" i="10"/>
  <c r="P65" i="10"/>
  <c r="Q65" i="10" s="1"/>
  <c r="P64" i="10"/>
  <c r="Q64" i="10" s="1"/>
  <c r="Q68" i="10" s="1"/>
  <c r="P60" i="10"/>
  <c r="P59" i="10"/>
  <c r="Q59" i="10" s="1"/>
  <c r="P58" i="10"/>
  <c r="Q58" i="10" s="1"/>
  <c r="P57" i="10"/>
  <c r="Q57" i="10" s="1"/>
  <c r="P56" i="10"/>
  <c r="Q56" i="10" s="1"/>
  <c r="P52" i="10"/>
  <c r="P51" i="10"/>
  <c r="Q51" i="10" s="1"/>
  <c r="P50" i="10"/>
  <c r="Q50" i="10" s="1"/>
  <c r="P49" i="10"/>
  <c r="Q49" i="10" s="1"/>
  <c r="P48" i="10"/>
  <c r="Q48" i="10" s="1"/>
  <c r="Q52" i="10" s="1"/>
  <c r="P43" i="10"/>
  <c r="P44" i="10" s="1"/>
  <c r="P42" i="10"/>
  <c r="Q42" i="10" s="1"/>
  <c r="P41" i="10"/>
  <c r="Q41" i="10" s="1"/>
  <c r="P40" i="10"/>
  <c r="Q40" i="10" s="1"/>
  <c r="P35" i="10"/>
  <c r="P36" i="10" s="1"/>
  <c r="P34" i="10"/>
  <c r="Q34" i="10" s="1"/>
  <c r="P33" i="10"/>
  <c r="Q33" i="10" s="1"/>
  <c r="P32" i="10"/>
  <c r="Q32" i="10" s="1"/>
  <c r="Q27" i="10"/>
  <c r="P27" i="10"/>
  <c r="Q26" i="10"/>
  <c r="P26" i="10"/>
  <c r="P25" i="10"/>
  <c r="Q25" i="10" s="1"/>
  <c r="P24" i="10"/>
  <c r="P28" i="10" s="1"/>
  <c r="J59" i="10"/>
  <c r="K59" i="10" s="1"/>
  <c r="J58" i="10"/>
  <c r="K58" i="10" s="1"/>
  <c r="J57" i="10"/>
  <c r="K57" i="10" s="1"/>
  <c r="J56" i="10"/>
  <c r="J60" i="10" s="1"/>
  <c r="J52" i="10"/>
  <c r="J51" i="10"/>
  <c r="K51" i="10" s="1"/>
  <c r="J50" i="10"/>
  <c r="K50" i="10" s="1"/>
  <c r="J49" i="10"/>
  <c r="K49" i="10" s="1"/>
  <c r="J48" i="10"/>
  <c r="K48" i="10" s="1"/>
  <c r="K52" i="10" s="1"/>
  <c r="J44" i="10"/>
  <c r="K43" i="10"/>
  <c r="J43" i="10"/>
  <c r="J42" i="10"/>
  <c r="K42" i="10" s="1"/>
  <c r="J41" i="10"/>
  <c r="K41" i="10" s="1"/>
  <c r="J40" i="10"/>
  <c r="K40" i="10" s="1"/>
  <c r="K44" i="10" s="1"/>
  <c r="J36" i="10"/>
  <c r="J35" i="10"/>
  <c r="K35" i="10" s="1"/>
  <c r="J34" i="10"/>
  <c r="K34" i="10" s="1"/>
  <c r="J33" i="10"/>
  <c r="K33" i="10" s="1"/>
  <c r="J32" i="10"/>
  <c r="K32" i="10" s="1"/>
  <c r="K36" i="10" s="1"/>
  <c r="D52" i="10"/>
  <c r="D51" i="10"/>
  <c r="E51" i="10" s="1"/>
  <c r="D50" i="10"/>
  <c r="E50" i="10" s="1"/>
  <c r="D49" i="10"/>
  <c r="E49" i="10" s="1"/>
  <c r="D48" i="10"/>
  <c r="E48" i="10" s="1"/>
  <c r="E52" i="10" s="1"/>
  <c r="D44" i="10"/>
  <c r="D43" i="10"/>
  <c r="E43" i="10" s="1"/>
  <c r="D42" i="10"/>
  <c r="E42" i="10" s="1"/>
  <c r="D41" i="10"/>
  <c r="E41" i="10" s="1"/>
  <c r="D40" i="10"/>
  <c r="E40" i="10" s="1"/>
  <c r="D35" i="10"/>
  <c r="E35" i="10" s="1"/>
  <c r="D34" i="10"/>
  <c r="E34" i="10" s="1"/>
  <c r="D33" i="10"/>
  <c r="D36" i="10" s="1"/>
  <c r="E32" i="10"/>
  <c r="D32" i="10"/>
  <c r="J28" i="10"/>
  <c r="K27" i="10"/>
  <c r="J27" i="10"/>
  <c r="J26" i="10"/>
  <c r="K26" i="10" s="1"/>
  <c r="J25" i="10"/>
  <c r="K25" i="10" s="1"/>
  <c r="J24" i="10"/>
  <c r="K24" i="10" s="1"/>
  <c r="K28" i="10" s="1"/>
  <c r="V20" i="10"/>
  <c r="W19" i="10"/>
  <c r="V19" i="10"/>
  <c r="V18" i="10"/>
  <c r="W18" i="10" s="1"/>
  <c r="V17" i="10"/>
  <c r="W17" i="10" s="1"/>
  <c r="V16" i="10"/>
  <c r="W16" i="10" s="1"/>
  <c r="W20" i="10" s="1"/>
  <c r="P20" i="10"/>
  <c r="Q19" i="10"/>
  <c r="P19" i="10"/>
  <c r="P18" i="10"/>
  <c r="Q18" i="10" s="1"/>
  <c r="P17" i="10"/>
  <c r="Q17" i="10" s="1"/>
  <c r="P16" i="10"/>
  <c r="Q16" i="10" s="1"/>
  <c r="Q20" i="10" s="1"/>
  <c r="J16" i="10"/>
  <c r="K16" i="10"/>
  <c r="J17" i="10"/>
  <c r="K17" i="10" s="1"/>
  <c r="J18" i="10"/>
  <c r="K18" i="10" s="1"/>
  <c r="J19" i="10"/>
  <c r="K19" i="10"/>
  <c r="G53" i="7"/>
  <c r="G40" i="7"/>
  <c r="W48" i="10" l="1"/>
  <c r="W52" i="10" s="1"/>
  <c r="W43" i="10"/>
  <c r="W44" i="10" s="1"/>
  <c r="V36" i="10"/>
  <c r="W27" i="10"/>
  <c r="W28" i="10" s="1"/>
  <c r="Q80" i="10"/>
  <c r="Q84" i="10" s="1"/>
  <c r="Q72" i="10"/>
  <c r="Q76" i="10" s="1"/>
  <c r="P68" i="10"/>
  <c r="Q60" i="10"/>
  <c r="Q43" i="10"/>
  <c r="Q44" i="10" s="1"/>
  <c r="Q35" i="10"/>
  <c r="Q36" i="10" s="1"/>
  <c r="Q24" i="10"/>
  <c r="Q28" i="10" s="1"/>
  <c r="K56" i="10"/>
  <c r="K60" i="10" s="1"/>
  <c r="E44" i="10"/>
  <c r="E33" i="10"/>
  <c r="E36" i="10" s="1"/>
  <c r="J20" i="10"/>
  <c r="K20" i="10"/>
  <c r="G61" i="7"/>
  <c r="G11" i="3" s="1"/>
  <c r="D27" i="10"/>
  <c r="D26" i="10"/>
  <c r="E26" i="10" s="1"/>
  <c r="D25" i="10"/>
  <c r="E25" i="10" s="1"/>
  <c r="D24" i="10"/>
  <c r="E24" i="10" s="1"/>
  <c r="D19" i="10"/>
  <c r="E19" i="10" s="1"/>
  <c r="D18" i="10"/>
  <c r="E18" i="10" s="1"/>
  <c r="D17" i="10"/>
  <c r="E17" i="10" s="1"/>
  <c r="D16" i="10"/>
  <c r="E66" i="7"/>
  <c r="D20" i="10" l="1"/>
  <c r="D28" i="10"/>
  <c r="E16" i="10"/>
  <c r="E20" i="10" s="1"/>
  <c r="E27" i="10"/>
  <c r="E28" i="10" s="1"/>
  <c r="G28" i="7"/>
  <c r="G9" i="3" s="1"/>
  <c r="G62" i="7" l="1"/>
  <c r="G64" i="7" s="1"/>
  <c r="G13" i="3" l="1"/>
  <c r="G14" i="3" s="1"/>
  <c r="G63" i="7"/>
  <c r="G65" i="7" s="1"/>
  <c r="G66" i="7" l="1"/>
  <c r="G67" i="7" s="1"/>
  <c r="G15" i="3" l="1"/>
  <c r="G16" i="3"/>
</calcChain>
</file>

<file path=xl/sharedStrings.xml><?xml version="1.0" encoding="utf-8"?>
<sst xmlns="http://schemas.openxmlformats.org/spreadsheetml/2006/main" count="502" uniqueCount="126">
  <si>
    <t>(Einzutragen ist der Name/Anschrift des Bieter)</t>
  </si>
  <si>
    <t>EUR</t>
  </si>
  <si>
    <t>LPH</t>
  </si>
  <si>
    <t>Honorar in EUR 
[netto]</t>
  </si>
  <si>
    <t>1</t>
  </si>
  <si>
    <t>Grundlagenermittlung</t>
  </si>
  <si>
    <t>2</t>
  </si>
  <si>
    <t>Vorplanung</t>
  </si>
  <si>
    <t>3</t>
  </si>
  <si>
    <t>Entwurfsplanung</t>
  </si>
  <si>
    <t>4</t>
  </si>
  <si>
    <t>I: Honorar Grundleistungen (ohne NK)</t>
  </si>
  <si>
    <t>psch</t>
  </si>
  <si>
    <t>Nachlass</t>
  </si>
  <si>
    <t>I</t>
  </si>
  <si>
    <t>II</t>
  </si>
  <si>
    <t>III</t>
  </si>
  <si>
    <t>zzgl. Mehrwertsteuer</t>
  </si>
  <si>
    <t>→ Eingabe dieses Wertes in das Angebotsschreiben IV 213 F</t>
  </si>
  <si>
    <t>CPV Nr.:</t>
  </si>
  <si>
    <t xml:space="preserve"> 71300000-1</t>
  </si>
  <si>
    <t xml:space="preserve">Stufe 1 </t>
  </si>
  <si>
    <t>Stufe 2</t>
  </si>
  <si>
    <t>optional</t>
  </si>
  <si>
    <t>Gesamthonorar inkl.  Nebenkosten</t>
  </si>
  <si>
    <t>CPV: 71300000-1</t>
  </si>
  <si>
    <t>Besondere Leistungen</t>
  </si>
  <si>
    <r>
      <t xml:space="preserve">I Honorar </t>
    </r>
    <r>
      <rPr>
        <b/>
        <u/>
        <sz val="12"/>
        <rFont val="Arial"/>
        <family val="2"/>
      </rPr>
      <t>Grundleistungen,</t>
    </r>
    <r>
      <rPr>
        <b/>
        <sz val="12"/>
        <rFont val="Arial"/>
        <family val="2"/>
      </rPr>
      <t xml:space="preserve"> GESAMT NETTO, 
</t>
    </r>
  </si>
  <si>
    <t>LPH 1-4</t>
  </si>
  <si>
    <t>Weitere Besondere Leistungen</t>
  </si>
  <si>
    <t>Stufe 1</t>
  </si>
  <si>
    <t>Alle Positionen sind auszufüllen!</t>
  </si>
  <si>
    <t>IV: Honorar Besondere Leistungen (ohne NK)</t>
  </si>
  <si>
    <t>Zwischensumme aus I+II+III</t>
  </si>
  <si>
    <t xml:space="preserve">Nebenkosten in Prozent </t>
  </si>
  <si>
    <t xml:space="preserve">Alle Positionen sind auszufüllen </t>
  </si>
  <si>
    <t>Genehmigungsplanung</t>
  </si>
  <si>
    <t>Stufe</t>
  </si>
  <si>
    <t xml:space="preserve">Stufe </t>
  </si>
  <si>
    <t>Bieter / Auftragnehmer</t>
  </si>
  <si>
    <t>Mitarbeiterkategorien</t>
  </si>
  <si>
    <t>Stundensatz</t>
  </si>
  <si>
    <t>geschätzter Aufwand (in h)</t>
  </si>
  <si>
    <t>geschätzte Honorare (netto)</t>
  </si>
  <si>
    <t>Geschätzte Honorare (brutto)</t>
  </si>
  <si>
    <t>Stundenhonorar Projektleiter</t>
  </si>
  <si>
    <t>Stundenhonorar Stellvertreter</t>
  </si>
  <si>
    <t>Stundenhonorar technischer Zeichner</t>
  </si>
  <si>
    <t>Stundenhonorar sonstige Mitarbeiter</t>
  </si>
  <si>
    <t>Summen</t>
  </si>
  <si>
    <t xml:space="preserve">Kalkulation </t>
  </si>
  <si>
    <t>zzgl. Nebenkosten inkl. Reisekosten (des Gesamthonorars I-III)</t>
  </si>
  <si>
    <r>
      <t xml:space="preserve">Hinweise des Auftraggebers: 
Die Bieter haben im Kalkulationsblatt Angaben zu Stundensätzen für mehrere Mitarbeiterkategorien zu machen (gelb unterlegte Felder). Die Kalkulation ist lediglich die Darstellung der  Preisermittlungsgrundlage für die vereinbarten Pauschalen und wird als solche </t>
    </r>
    <r>
      <rPr>
        <i/>
        <u/>
        <sz val="11"/>
        <color rgb="FFFF0000"/>
        <rFont val="Arial"/>
        <family val="2"/>
      </rPr>
      <t>nicht Vertragsbestandteil.</t>
    </r>
    <r>
      <rPr>
        <i/>
        <sz val="11"/>
        <color rgb="FFFF0000"/>
        <rFont val="Arial"/>
        <family val="2"/>
      </rPr>
      <t xml:space="preserve">
</t>
    </r>
  </si>
  <si>
    <t>Lph 1</t>
  </si>
  <si>
    <t>Lph 2</t>
  </si>
  <si>
    <t>Lph 3</t>
  </si>
  <si>
    <t>Lph 4</t>
  </si>
  <si>
    <t>Zwischensumme Stufe 1</t>
  </si>
  <si>
    <t>Zwischensumme Stufe 2</t>
  </si>
  <si>
    <t>Honorarermittlung</t>
  </si>
  <si>
    <t>Objekt Nr. 1  &amp; 2</t>
  </si>
  <si>
    <t>Baulogistik</t>
  </si>
  <si>
    <r>
      <t xml:space="preserve">Honorar </t>
    </r>
    <r>
      <rPr>
        <b/>
        <u/>
        <sz val="12"/>
        <rFont val="Arial"/>
        <family val="2"/>
      </rPr>
      <t>Grund - und Besondere Leistungen</t>
    </r>
    <r>
      <rPr>
        <b/>
        <sz val="12"/>
        <rFont val="Arial"/>
        <family val="2"/>
      </rPr>
      <t xml:space="preserve"> </t>
    </r>
    <r>
      <rPr>
        <b/>
        <sz val="12"/>
        <color rgb="FFFF0000"/>
        <rFont val="Arial"/>
        <family val="2"/>
      </rPr>
      <t>GESAMTSUMME NETTO Objekt Nr. 1 &amp; 2</t>
    </r>
    <r>
      <rPr>
        <b/>
        <sz val="12"/>
        <rFont val="Arial"/>
        <family val="2"/>
      </rPr>
      <t xml:space="preserve">,  </t>
    </r>
    <r>
      <rPr>
        <b/>
        <u/>
        <sz val="12"/>
        <rFont val="Arial"/>
        <family val="2"/>
      </rPr>
      <t>inkl.</t>
    </r>
    <r>
      <rPr>
        <b/>
        <sz val="12"/>
        <rFont val="Arial"/>
        <family val="2"/>
      </rPr>
      <t xml:space="preserve"> Nachlass/ Zuschlag und Nebenkosten
</t>
    </r>
  </si>
  <si>
    <r>
      <t xml:space="preserve">Honorar </t>
    </r>
    <r>
      <rPr>
        <b/>
        <u/>
        <sz val="12"/>
        <rFont val="Arial"/>
        <family val="2"/>
      </rPr>
      <t>Grund - und Besondere Leistungen</t>
    </r>
    <r>
      <rPr>
        <b/>
        <sz val="12"/>
        <rFont val="Arial"/>
        <family val="2"/>
      </rPr>
      <t xml:space="preserve"> </t>
    </r>
    <r>
      <rPr>
        <b/>
        <sz val="12"/>
        <color rgb="FFFF0000"/>
        <rFont val="Arial"/>
        <family val="2"/>
      </rPr>
      <t>GESAMTSUMME BRUTTO Objekt Nr. 1 &amp; 2</t>
    </r>
    <r>
      <rPr>
        <b/>
        <sz val="12"/>
        <rFont val="Arial"/>
        <family val="2"/>
      </rPr>
      <t xml:space="preserve">, </t>
    </r>
    <r>
      <rPr>
        <b/>
        <u/>
        <sz val="12"/>
        <rFont val="Arial"/>
        <family val="2"/>
      </rPr>
      <t>inkl.</t>
    </r>
    <r>
      <rPr>
        <b/>
        <sz val="12"/>
        <rFont val="Arial"/>
        <family val="2"/>
      </rPr>
      <t xml:space="preserve">  Nachlass/ Zuschlag und Nebenkosten 
</t>
    </r>
  </si>
  <si>
    <t xml:space="preserve">Grundleistungen gem. Leistungsbeschreibung </t>
  </si>
  <si>
    <t xml:space="preserve">Leistungsphasen </t>
  </si>
  <si>
    <t xml:space="preserve">Übersicht Gesamtleistung Baulogistik </t>
  </si>
  <si>
    <t>Vergabenummer: P_0906-2025_BLO-IV</t>
  </si>
  <si>
    <t>Vergabeverfahren: P_0906-2025_BLO_IV</t>
  </si>
  <si>
    <t>Sichtung der vom AG bereitgestellten Bestandsmodelle (Format nativ: Revit 2024 und als IFC 2x3) hinsichtlich baulogistisch relevanter Inhalte; die Vollständigkeit und Richtigkeit können vom AG nicht garantiert werden.</t>
  </si>
  <si>
    <t>Mitwirken bei der Definition der baulogistikrelevanten BIM-Ziele, Anwendungsfälle und Informationsanforderungen (AIA).</t>
  </si>
  <si>
    <t>Mitwirken bei der Erstellung des BIM-Abwicklungsplans (BAP) hinsichtlich baulogistischer Modellinhalte (BE-/Logistikmodell, Bauphasen-/4D-Informationen) in Abstimmung mit Auftraggeber und Fachplanern.</t>
  </si>
  <si>
    <t>Abklären der Anforderungen an den Datenaustausch (CDE) für die baulogistischen Fachmodelle und Unterlagen.</t>
  </si>
  <si>
    <t>Aufbau eines konzeptionellen 3D-Baustelleneinrichtungs-/Logistikmodells auf Grundlage der bereitgestellten Fachmodelle.</t>
  </si>
  <si>
    <t>Modellbasierte Darstellung von Baulogistikphasen (4D-Bauphaseninformationen) zur Entscheidungsunterstützung.</t>
  </si>
  <si>
    <t>Mitwirken an der fachübergreifenden Modellkoordination, soweit baulogistische Modellinhalte betroffen sind.</t>
  </si>
  <si>
    <t xml:space="preserve">Erarbeiten eines Baulogistikkonzepts nach grundsätzlich verschiedenen Anforderungen mit zeichnerischer Darstellung und Bewertung, ggf. mit erläuternden Angaben </t>
  </si>
  <si>
    <t>Ermitteln möglicher Beeinträchtigungen für den Bauablauf (Risikoanalyse) insbesondere unter Berücksichtigung von Nachbarbauvorhaben, Veränderungen der Verkehrsinfrastruktur, genehmigungsrechtlichen Auflagen, Mitbestimmungsrechten Dritter sowie umwelt- und arbeitsrechtlichen Auflagen.</t>
  </si>
  <si>
    <t>Fortschreibung des Baustelleneinrichtungs-/Logistikmodells bis zum vereinbarten Detaillierungsgrad.</t>
  </si>
  <si>
    <t>Modellbasierte Bauablaufsimulation der Baulogistikphasen (4D).
Bereitstellung der baulogistischen Modellinhalte für die fachübergreifende Modellkoordination und Kollisionsprüfung.</t>
  </si>
  <si>
    <t>Planen eines Baustellenreinigungskonzepts (Gebäude, Zufahrten, BE-Flächen) einschließlich grober Kostenermittlung</t>
  </si>
  <si>
    <t>Planen eines Winterdienstkonzepts (Gebäude, Zufahrten, BE-Flächen) einschließlich grober Kostenermittlung.</t>
  </si>
  <si>
    <t>Beraten des Auftraggebers zur gastronomischen Versorgung der Baustelle.</t>
  </si>
  <si>
    <t>Beraten des Auftraggebers zur Konzipierung eines Wohnlagers im Einzugsbereich.</t>
  </si>
  <si>
    <t>Überschlägiges Ermitteln von Mengengerüsten zu sämtlichen Bauphasen sowie der daraus resultierenden Transportmengen/Transporte und des Personaleinsatzes in Abhängigkeit von und Abstimmung der Generalablaufplanung.</t>
  </si>
  <si>
    <t>Mitwirken beim vorgezogenen Erarbeiten eines Bauablaufplans unter speziellen Anforderungen mit Aussagen zu Bauabschnitten, Terminen, Flächenbedarf und Organisation der Baustelleneinrichtung inkl. Zufahrten, Baustellenabgrenzung, Zäunen und Gerüsten sowie Sicherung des Bestands unter Berücksichtigung des laufenden Betriebs.</t>
  </si>
  <si>
    <t>Fortschreibung und Pflege der genehmigungsrelevanten baulogistischen Modellinhalte</t>
  </si>
  <si>
    <t>Export der baulogistischen Modelldaten in definierte Austauschformate (z. B. IFC).</t>
  </si>
  <si>
    <t>Mitwirken bei der Herbeiführung verkehrsrechtlicher Anordnungen (z. B. Erarbeiten von Verkehrsphasenplänen) nach Vorgaben der Genehmigungsbehörde unter Berücksichtigung der Belange Dritter.</t>
  </si>
  <si>
    <t>Zuschlag</t>
  </si>
  <si>
    <t>Gesamthonorar inkl. Nachlass &amp; Zuschlag</t>
  </si>
  <si>
    <r>
      <t xml:space="preserve">Leistungsphase 1 -4 Grundleistungen
</t>
    </r>
    <r>
      <rPr>
        <b/>
        <i/>
        <u/>
        <sz val="12"/>
        <color rgb="FF00B050"/>
        <rFont val="Arial"/>
        <family val="2"/>
      </rPr>
      <t>LPH 1</t>
    </r>
  </si>
  <si>
    <r>
      <t xml:space="preserve">Besondere Leistungen
</t>
    </r>
    <r>
      <rPr>
        <b/>
        <i/>
        <u/>
        <sz val="11"/>
        <color rgb="FF00B050"/>
        <rFont val="Arial"/>
        <family val="2"/>
      </rPr>
      <t>Lph 1</t>
    </r>
    <r>
      <rPr>
        <i/>
        <u/>
        <sz val="11"/>
        <color theme="1"/>
        <rFont val="Arial"/>
        <family val="2"/>
      </rPr>
      <t xml:space="preserve">
</t>
    </r>
    <r>
      <rPr>
        <sz val="11"/>
        <color theme="1"/>
        <rFont val="Arial"/>
        <family val="2"/>
      </rPr>
      <t>Mitwirken bei der Definition der baulogistikrelevanten BIM-Ziele, Anwendungsfälle und Informationsanforderungen (AIA).</t>
    </r>
    <r>
      <rPr>
        <i/>
        <u/>
        <sz val="11"/>
        <color theme="1"/>
        <rFont val="Arial"/>
        <family val="2"/>
      </rPr>
      <t xml:space="preserve">
</t>
    </r>
  </si>
  <si>
    <r>
      <t xml:space="preserve">Besondere Leistungen
</t>
    </r>
    <r>
      <rPr>
        <b/>
        <i/>
        <u/>
        <sz val="11"/>
        <color rgb="FF00B050"/>
        <rFont val="Arial"/>
        <family val="2"/>
      </rPr>
      <t>Lph 1</t>
    </r>
    <r>
      <rPr>
        <i/>
        <u/>
        <sz val="11"/>
        <color theme="1"/>
        <rFont val="Arial"/>
        <family val="2"/>
      </rPr>
      <t xml:space="preserve">
</t>
    </r>
    <r>
      <rPr>
        <sz val="11"/>
        <color theme="1"/>
        <rFont val="Arial"/>
        <family val="2"/>
      </rPr>
      <t>Mitwirken bei der Erstellung des BIM-Abwicklungsplans (BAP) hinsichtlich baulogistischer Modellinhalte (BE-/Logistikmodell, Bauphasen-/4D-Informationen) in Abstimmung mit Auftraggeber und Fachplanern.</t>
    </r>
    <r>
      <rPr>
        <i/>
        <u/>
        <sz val="11"/>
        <color theme="1"/>
        <rFont val="Arial"/>
        <family val="2"/>
      </rPr>
      <t xml:space="preserve">
</t>
    </r>
  </si>
  <si>
    <r>
      <t xml:space="preserve">Besondere Leistungen
</t>
    </r>
    <r>
      <rPr>
        <b/>
        <i/>
        <u/>
        <sz val="11"/>
        <color rgb="FF00B050"/>
        <rFont val="Arial"/>
        <family val="2"/>
      </rPr>
      <t>Lph 1</t>
    </r>
    <r>
      <rPr>
        <i/>
        <u/>
        <sz val="11"/>
        <color theme="1"/>
        <rFont val="Arial"/>
        <family val="2"/>
      </rPr>
      <t xml:space="preserve">
</t>
    </r>
    <r>
      <rPr>
        <sz val="11"/>
        <color theme="1"/>
        <rFont val="Arial"/>
        <family val="2"/>
      </rPr>
      <t>Abklären der Anforderungen an den Datenaustausch (CDE) für die baulogistischen Fachmodelle und Unterlagen.</t>
    </r>
    <r>
      <rPr>
        <i/>
        <u/>
        <sz val="11"/>
        <color theme="1"/>
        <rFont val="Arial"/>
        <family val="2"/>
      </rPr>
      <t xml:space="preserve">
</t>
    </r>
  </si>
  <si>
    <r>
      <t xml:space="preserve">Besondere Leistungen
</t>
    </r>
    <r>
      <rPr>
        <b/>
        <i/>
        <u/>
        <sz val="11"/>
        <color rgb="FF00B050"/>
        <rFont val="Arial"/>
        <family val="2"/>
      </rPr>
      <t>Lph 2</t>
    </r>
    <r>
      <rPr>
        <i/>
        <u/>
        <sz val="11"/>
        <color theme="1"/>
        <rFont val="Arial"/>
        <family val="2"/>
      </rPr>
      <t xml:space="preserve">
</t>
    </r>
    <r>
      <rPr>
        <sz val="11"/>
        <color theme="1"/>
        <rFont val="Arial"/>
        <family val="2"/>
      </rPr>
      <t>Aufbau eines konzeptionellen 3D-Baustelleneinrichtungs-/Logistikmodells auf Grundlage der bereitgestellten Fachmodelle.</t>
    </r>
  </si>
  <si>
    <r>
      <t xml:space="preserve">Besondere Leistungen
</t>
    </r>
    <r>
      <rPr>
        <b/>
        <i/>
        <u/>
        <sz val="11"/>
        <color rgb="FF00B050"/>
        <rFont val="Arial"/>
        <family val="2"/>
      </rPr>
      <t>Lph 1</t>
    </r>
    <r>
      <rPr>
        <i/>
        <u/>
        <sz val="11"/>
        <color theme="1"/>
        <rFont val="Arial"/>
        <family val="2"/>
      </rPr>
      <t xml:space="preserve">
</t>
    </r>
    <r>
      <rPr>
        <sz val="11"/>
        <color theme="1"/>
        <rFont val="Arial"/>
        <family val="2"/>
      </rPr>
      <t>Sichtung der vom AG bereitgestellten Bestandsmodelle (Format nativ: Revit 2024 und als IFC 2x3) hinsichtlich baulogistisch relevanter Inhalte; die Vollständigkeit und Richtigkeit können vom AG nicht garantiert werden.</t>
    </r>
  </si>
  <si>
    <r>
      <t xml:space="preserve">Besondere Leistungen
</t>
    </r>
    <r>
      <rPr>
        <b/>
        <i/>
        <u/>
        <sz val="11"/>
        <color rgb="FF00B050"/>
        <rFont val="Arial"/>
        <family val="2"/>
      </rPr>
      <t>Lph 2</t>
    </r>
    <r>
      <rPr>
        <i/>
        <u/>
        <sz val="11"/>
        <color theme="1"/>
        <rFont val="Arial"/>
        <family val="2"/>
      </rPr>
      <t xml:space="preserve">
</t>
    </r>
    <r>
      <rPr>
        <sz val="11"/>
        <color theme="1"/>
        <rFont val="Arial"/>
        <family val="2"/>
      </rPr>
      <t>Modellbasierte Darstellung von Baulogistikphasen (4D-Bauphaseninformationen) zur Entscheidungsunterstützung.</t>
    </r>
    <r>
      <rPr>
        <i/>
        <u/>
        <sz val="11"/>
        <color theme="1"/>
        <rFont val="Arial"/>
        <family val="2"/>
      </rPr>
      <t xml:space="preserve">
</t>
    </r>
  </si>
  <si>
    <r>
      <t xml:space="preserve">Besondere Leistungen
</t>
    </r>
    <r>
      <rPr>
        <b/>
        <i/>
        <u/>
        <sz val="11"/>
        <color rgb="FF00B050"/>
        <rFont val="Arial"/>
        <family val="2"/>
      </rPr>
      <t>Lph 2</t>
    </r>
    <r>
      <rPr>
        <i/>
        <u/>
        <sz val="11"/>
        <color theme="1"/>
        <rFont val="Arial"/>
        <family val="2"/>
      </rPr>
      <t xml:space="preserve">
</t>
    </r>
    <r>
      <rPr>
        <sz val="11"/>
        <color theme="1"/>
        <rFont val="Arial"/>
        <family val="2"/>
      </rPr>
      <t>Mitwirken an der fachübergreifenden Modellkoordination, soweit baulogistische Modellinhalte betroffen sind.</t>
    </r>
    <r>
      <rPr>
        <i/>
        <u/>
        <sz val="11"/>
        <color theme="1"/>
        <rFont val="Arial"/>
        <family val="2"/>
      </rPr>
      <t xml:space="preserve">
</t>
    </r>
  </si>
  <si>
    <r>
      <t xml:space="preserve">Besondere Leistungen
</t>
    </r>
    <r>
      <rPr>
        <b/>
        <i/>
        <u/>
        <sz val="11"/>
        <color rgb="FF00B050"/>
        <rFont val="Arial"/>
        <family val="2"/>
      </rPr>
      <t>Lph 2</t>
    </r>
    <r>
      <rPr>
        <i/>
        <u/>
        <sz val="11"/>
        <color theme="1"/>
        <rFont val="Arial"/>
        <family val="2"/>
      </rPr>
      <t xml:space="preserve">
</t>
    </r>
    <r>
      <rPr>
        <sz val="11"/>
        <color theme="1"/>
        <rFont val="Arial"/>
        <family val="2"/>
      </rPr>
      <t xml:space="preserve">Erarbeiten eines Baulogistikkonzepts nach grundsätzlich verschiedenen Anforderungen mit zeichnerischer Darstellung und Bewertung, ggf. mit erläuternden Angaben </t>
    </r>
  </si>
  <si>
    <r>
      <t xml:space="preserve">Besondere Leistungen
</t>
    </r>
    <r>
      <rPr>
        <b/>
        <i/>
        <u/>
        <sz val="11"/>
        <color rgb="FF00B050"/>
        <rFont val="Arial"/>
        <family val="2"/>
      </rPr>
      <t>Lph 2</t>
    </r>
    <r>
      <rPr>
        <i/>
        <u/>
        <sz val="11"/>
        <color theme="1"/>
        <rFont val="Arial"/>
        <family val="2"/>
      </rPr>
      <t xml:space="preserve">
</t>
    </r>
    <r>
      <rPr>
        <sz val="11"/>
        <color theme="1"/>
        <rFont val="Arial"/>
        <family val="2"/>
      </rPr>
      <t>Ermitteln möglicher Beeinträchtigungen für den Bauablauf (Risikoanalyse) insbesondere unter Berücksichtigung von Nachbarbauvorhaben, Veränderungen der Verkehrsinfrastruktur, genehmigungsrechtlichen Auflagen, Mitbestimmungsrechten Dritter sowie umwelt- und arbeitsrechtlichen Auflagen.</t>
    </r>
  </si>
  <si>
    <r>
      <t xml:space="preserve">Besondere Leistungen
</t>
    </r>
    <r>
      <rPr>
        <b/>
        <i/>
        <u/>
        <sz val="11"/>
        <color rgb="FF00B050"/>
        <rFont val="Arial"/>
        <family val="2"/>
      </rPr>
      <t>Lph 3</t>
    </r>
    <r>
      <rPr>
        <i/>
        <u/>
        <sz val="11"/>
        <color theme="1"/>
        <rFont val="Arial"/>
        <family val="2"/>
      </rPr>
      <t xml:space="preserve">
</t>
    </r>
    <r>
      <rPr>
        <sz val="11"/>
        <color theme="1"/>
        <rFont val="Arial"/>
        <family val="2"/>
      </rPr>
      <t>Fortschreibung des Baustelleneinrichtungs-/Logistikmodells bis zum vereinbarten Detaillierungsgrad.</t>
    </r>
  </si>
  <si>
    <r>
      <t xml:space="preserve">Besondere Leistungen
</t>
    </r>
    <r>
      <rPr>
        <b/>
        <i/>
        <u/>
        <sz val="11"/>
        <color rgb="FF00B050"/>
        <rFont val="Arial"/>
        <family val="2"/>
      </rPr>
      <t>Lph 3</t>
    </r>
    <r>
      <rPr>
        <i/>
        <u/>
        <sz val="11"/>
        <color theme="1"/>
        <rFont val="Arial"/>
        <family val="2"/>
      </rPr>
      <t xml:space="preserve">
</t>
    </r>
    <r>
      <rPr>
        <sz val="11"/>
        <color theme="1"/>
        <rFont val="Arial"/>
        <family val="2"/>
      </rPr>
      <t>Modellbasierte Bauablaufsimulation der Baulogistikphasen (4D).
Bereitstellung der baulogistischen Modellinhalte für die fachübergreifende Modellkoordination und Kollisionsprüfung.</t>
    </r>
  </si>
  <si>
    <r>
      <t xml:space="preserve">Besondere Leistungen
</t>
    </r>
    <r>
      <rPr>
        <b/>
        <i/>
        <u/>
        <sz val="11"/>
        <color rgb="FF00B050"/>
        <rFont val="Arial"/>
        <family val="2"/>
      </rPr>
      <t>Lph 3</t>
    </r>
    <r>
      <rPr>
        <i/>
        <u/>
        <sz val="11"/>
        <color theme="1"/>
        <rFont val="Arial"/>
        <family val="2"/>
      </rPr>
      <t xml:space="preserve">
</t>
    </r>
    <r>
      <rPr>
        <sz val="11"/>
        <color theme="1"/>
        <rFont val="Arial"/>
        <family val="2"/>
      </rPr>
      <t xml:space="preserve">Planen eines Baustellenreinigungskonzepts (Gebäude, Zufahrten, BE-Flächen) einschließlich grober Kostenermittlung
</t>
    </r>
  </si>
  <si>
    <r>
      <t xml:space="preserve">Besondere Leistungen
</t>
    </r>
    <r>
      <rPr>
        <b/>
        <i/>
        <u/>
        <sz val="11"/>
        <color rgb="FF00B050"/>
        <rFont val="Arial"/>
        <family val="2"/>
      </rPr>
      <t>Lph 3</t>
    </r>
    <r>
      <rPr>
        <i/>
        <u/>
        <sz val="11"/>
        <color theme="1"/>
        <rFont val="Arial"/>
        <family val="2"/>
      </rPr>
      <t xml:space="preserve">
</t>
    </r>
    <r>
      <rPr>
        <sz val="11"/>
        <color theme="1"/>
        <rFont val="Arial"/>
        <family val="2"/>
      </rPr>
      <t xml:space="preserve">Planen eines Winterdienstkonzepts (Gebäude, Zufahrten, BE-Flächen) einschließlich grober Kostenermittlung.
</t>
    </r>
  </si>
  <si>
    <r>
      <t xml:space="preserve">Besondere Leistungen
</t>
    </r>
    <r>
      <rPr>
        <b/>
        <i/>
        <u/>
        <sz val="11"/>
        <color rgb="FF00B050"/>
        <rFont val="Arial"/>
        <family val="2"/>
      </rPr>
      <t>Lph 3</t>
    </r>
    <r>
      <rPr>
        <i/>
        <u/>
        <sz val="11"/>
        <color theme="1"/>
        <rFont val="Arial"/>
        <family val="2"/>
      </rPr>
      <t xml:space="preserve">
</t>
    </r>
    <r>
      <rPr>
        <sz val="11"/>
        <color theme="1"/>
        <rFont val="Arial"/>
        <family val="2"/>
      </rPr>
      <t>Beraten des Auftraggebers zur gastronomischen Versorgung der Baustelle.</t>
    </r>
  </si>
  <si>
    <r>
      <t xml:space="preserve">Besondere Leistungen
</t>
    </r>
    <r>
      <rPr>
        <b/>
        <i/>
        <u/>
        <sz val="11"/>
        <color rgb="FF00B050"/>
        <rFont val="Arial"/>
        <family val="2"/>
      </rPr>
      <t>Lph 3</t>
    </r>
    <r>
      <rPr>
        <i/>
        <u/>
        <sz val="11"/>
        <color theme="1"/>
        <rFont val="Arial"/>
        <family val="2"/>
      </rPr>
      <t xml:space="preserve">
</t>
    </r>
    <r>
      <rPr>
        <sz val="11"/>
        <color theme="1"/>
        <rFont val="Arial"/>
        <family val="2"/>
      </rPr>
      <t>Beraten des Auftraggebers zur Konzipierung eines Wohnlagers im Einzugsbereich.</t>
    </r>
  </si>
  <si>
    <r>
      <t xml:space="preserve">Besondere Leistungen
</t>
    </r>
    <r>
      <rPr>
        <b/>
        <i/>
        <u/>
        <sz val="11"/>
        <color rgb="FF00B050"/>
        <rFont val="Arial"/>
        <family val="2"/>
      </rPr>
      <t>Lph 3</t>
    </r>
    <r>
      <rPr>
        <i/>
        <u/>
        <sz val="11"/>
        <color theme="1"/>
        <rFont val="Arial"/>
        <family val="2"/>
      </rPr>
      <t xml:space="preserve">
</t>
    </r>
    <r>
      <rPr>
        <sz val="11"/>
        <color theme="1"/>
        <rFont val="Arial"/>
        <family val="2"/>
      </rPr>
      <t>Überschlägiges Ermitteln von Mengengerüsten zu sämtlichen Bauphasen sowie der daraus resultierenden Transportmengen/Transporte und des Personaleinsatzes in Abhängigkeit von und Abstimmung der Generalablaufplanung.</t>
    </r>
  </si>
  <si>
    <r>
      <t xml:space="preserve">Besondere Leistungen
</t>
    </r>
    <r>
      <rPr>
        <b/>
        <i/>
        <u/>
        <sz val="11"/>
        <color rgb="FF00B050"/>
        <rFont val="Arial"/>
        <family val="2"/>
      </rPr>
      <t>Lph 3</t>
    </r>
    <r>
      <rPr>
        <i/>
        <u/>
        <sz val="11"/>
        <color theme="1"/>
        <rFont val="Arial"/>
        <family val="2"/>
      </rPr>
      <t xml:space="preserve">
</t>
    </r>
    <r>
      <rPr>
        <sz val="11"/>
        <color theme="1"/>
        <rFont val="Arial"/>
        <family val="2"/>
      </rPr>
      <t>Mitwirken beim vorgezogenen Erarbeiten eines Bauablaufplans unter speziellen Anforderungen mit Aussagen zu Bauabschnitten, Terminen, Flächenbedarf und Organisation der Baustelleneinrichtung inkl. Zufahrten, Baustellenabgrenzung, Zäunen und Gerüsten sowie Sicherung des Bestands unter Berücksichtigung des laufenden Betriebs.</t>
    </r>
  </si>
  <si>
    <r>
      <t xml:space="preserve">Leistungsphase 1 -4 Grundleistungen
</t>
    </r>
    <r>
      <rPr>
        <b/>
        <i/>
        <u/>
        <sz val="11"/>
        <color rgb="FF00B050"/>
        <rFont val="Arial"/>
        <family val="2"/>
      </rPr>
      <t>Lph 2</t>
    </r>
  </si>
  <si>
    <r>
      <t xml:space="preserve">Leistungsphase 1 -4 Grundleistungen
</t>
    </r>
    <r>
      <rPr>
        <b/>
        <i/>
        <u/>
        <sz val="11"/>
        <color rgb="FF00B050"/>
        <rFont val="Arial"/>
        <family val="2"/>
      </rPr>
      <t>Lph 3</t>
    </r>
  </si>
  <si>
    <r>
      <t xml:space="preserve">Leistungsphase 1 -4 Grundleistungen
</t>
    </r>
    <r>
      <rPr>
        <b/>
        <i/>
        <u/>
        <sz val="11"/>
        <color rgb="FF00B050"/>
        <rFont val="Arial"/>
        <family val="2"/>
      </rPr>
      <t>Lph 4</t>
    </r>
  </si>
  <si>
    <r>
      <t xml:space="preserve">Besondere Leistungen
</t>
    </r>
    <r>
      <rPr>
        <b/>
        <i/>
        <u/>
        <sz val="11"/>
        <color rgb="FF00B050"/>
        <rFont val="Arial"/>
        <family val="2"/>
      </rPr>
      <t xml:space="preserve">Lph 4
</t>
    </r>
    <r>
      <rPr>
        <sz val="11"/>
        <color theme="1"/>
        <rFont val="Arial"/>
        <family val="2"/>
      </rPr>
      <t>Fortschreibung und Pflege der genehmigungsrelevanten baulogistischen Modellinhalte</t>
    </r>
  </si>
  <si>
    <r>
      <t xml:space="preserve">Besondere Leistungen
</t>
    </r>
    <r>
      <rPr>
        <b/>
        <i/>
        <u/>
        <sz val="11"/>
        <color rgb="FF00B050"/>
        <rFont val="Arial"/>
        <family val="2"/>
      </rPr>
      <t xml:space="preserve">Lph 4
</t>
    </r>
    <r>
      <rPr>
        <sz val="11"/>
        <color theme="1"/>
        <rFont val="Arial"/>
        <family val="2"/>
      </rPr>
      <t>Export der baulogistischen Modelldaten in definierte Austauschformate (z. B. IFC).</t>
    </r>
  </si>
  <si>
    <r>
      <t xml:space="preserve">Besondere Leistungen
</t>
    </r>
    <r>
      <rPr>
        <b/>
        <i/>
        <u/>
        <sz val="11"/>
        <color rgb="FF00B050"/>
        <rFont val="Arial"/>
        <family val="2"/>
      </rPr>
      <t xml:space="preserve">Lph 4
</t>
    </r>
    <r>
      <rPr>
        <sz val="11"/>
        <color theme="1"/>
        <rFont val="Arial"/>
        <family val="2"/>
      </rPr>
      <t>Mitwirken bei der Herbeiführung verkehrsrechtlicher Anordnungen (z. B. Erarbeiten von Verkehrsphasenplänen) nach Vorgaben der Genehmigungsbehörde unter Berücksichtigung der Belange Dritter.</t>
    </r>
  </si>
  <si>
    <r>
      <t xml:space="preserve">weitere Besondere Leistungen
</t>
    </r>
    <r>
      <rPr>
        <b/>
        <i/>
        <u/>
        <sz val="11"/>
        <color rgb="FF00B050"/>
        <rFont val="Arial"/>
        <family val="2"/>
      </rPr>
      <t>Lph 1</t>
    </r>
    <r>
      <rPr>
        <i/>
        <u/>
        <sz val="11"/>
        <color theme="1"/>
        <rFont val="Arial"/>
        <family val="2"/>
      </rPr>
      <t xml:space="preserve">
</t>
    </r>
    <r>
      <rPr>
        <sz val="11"/>
        <color theme="1"/>
        <rFont val="Arial"/>
        <family val="2"/>
      </rPr>
      <t>'Sämtliche Leistungen gemäß Leistungsbeschreibung, die weder  „Grundleistungen“, noch „Besondere Leistungen“ sind.</t>
    </r>
  </si>
  <si>
    <r>
      <t xml:space="preserve">weitere Besondere Leistungen
</t>
    </r>
    <r>
      <rPr>
        <b/>
        <i/>
        <u/>
        <sz val="11"/>
        <color rgb="FF00B050"/>
        <rFont val="Arial"/>
        <family val="2"/>
      </rPr>
      <t>Lph 2</t>
    </r>
    <r>
      <rPr>
        <sz val="11"/>
        <color theme="1"/>
        <rFont val="Arial"/>
        <family val="2"/>
      </rPr>
      <t xml:space="preserve">
Sämtliche Leistungen gemäß Leistungsbeschreibung, die weder  „Grundleistungen“, noch „Besondere Leistungen“ sind.</t>
    </r>
  </si>
  <si>
    <r>
      <t xml:space="preserve">weitere Besondere Leistungen
</t>
    </r>
    <r>
      <rPr>
        <b/>
        <i/>
        <u/>
        <sz val="11"/>
        <color rgb="FF00B050"/>
        <rFont val="Arial"/>
        <family val="2"/>
      </rPr>
      <t>Lph 3</t>
    </r>
    <r>
      <rPr>
        <sz val="11"/>
        <color theme="1"/>
        <rFont val="Arial"/>
        <family val="2"/>
      </rPr>
      <t xml:space="preserve">
Sämtliche Leistungen gemäß Leistungsbeschreibung, die weder  „Grundleistungen“, noch „Besondere Leistungen“ sind.</t>
    </r>
  </si>
  <si>
    <r>
      <t xml:space="preserve">weitere Besondere Leistungen
</t>
    </r>
    <r>
      <rPr>
        <b/>
        <i/>
        <u/>
        <sz val="11"/>
        <color rgb="FF00B050"/>
        <rFont val="Arial"/>
        <family val="2"/>
      </rPr>
      <t xml:space="preserve">Lph  4
</t>
    </r>
    <r>
      <rPr>
        <sz val="11"/>
        <color theme="1"/>
        <rFont val="Arial"/>
        <family val="2"/>
      </rPr>
      <t>Sämtliche Leistungen gemäß Leistungsbeschreibung, die weder  „Grundleistungen“, noch „Besondere Leistungen“ sind.</t>
    </r>
  </si>
  <si>
    <t>Honorarblatt Gesamt - Angebot I
VgV-Verfahren Baulogistik Objekt 1 &amp; 2</t>
  </si>
  <si>
    <t>Honorarblatt 
VgV-Verfahren BaupLogistik Objekt 1 &amp; 2</t>
  </si>
  <si>
    <t>Leistungen - Baulogistik Lph 1-4</t>
  </si>
  <si>
    <t xml:space="preserve">Das Honorarblatt einschließlich der Eintragungen des Bieters wird im Zuschlagsfall verbindlicher Vertragsbestandteil. Die nachstehenden Honorare sind pauschal und abschließend gem. § 7 Abs. 1 Satz 1 HOAI vereinbart. </t>
  </si>
  <si>
    <t xml:space="preserve">Sämtliche Leistungen gemäß Leistungsbeschreibung, die weder  „Grundleistungen“, noch "besondere leistungen" noch  „Besondere Leistungen BIM-Leistungen – in Verbindung mit AIA und BAP“ sind.
</t>
  </si>
  <si>
    <r>
      <t xml:space="preserve">I-III Honorar </t>
    </r>
    <r>
      <rPr>
        <b/>
        <u/>
        <sz val="12"/>
        <rFont val="Arial"/>
        <family val="2"/>
      </rPr>
      <t>Grund - und Besondere Leistungen</t>
    </r>
    <r>
      <rPr>
        <b/>
        <sz val="12"/>
        <rFont val="Arial"/>
        <family val="2"/>
      </rPr>
      <t xml:space="preserve"> GESAMT NETTO
</t>
    </r>
  </si>
  <si>
    <r>
      <t xml:space="preserve">II+III Honorar </t>
    </r>
    <r>
      <rPr>
        <b/>
        <u/>
        <sz val="12"/>
        <rFont val="Arial"/>
        <family val="2"/>
      </rPr>
      <t>Besondere Leistungen,</t>
    </r>
    <r>
      <rPr>
        <b/>
        <sz val="12"/>
        <rFont val="Arial"/>
        <family val="2"/>
      </rPr>
      <t xml:space="preserve"> GESAMT NETTO, 
</t>
    </r>
    <r>
      <rPr>
        <sz val="12"/>
        <rFont val="Arial"/>
        <family val="2"/>
      </rPr>
      <t>(Alle Besonderen Leistungen sind Optionale Leistungen)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</si>
</sst>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43" formatCode="_-* #,##0.00_-;\-* #,##0.00_-;_-* &quot;-&quot;??_-;_-@_-"/>
    <numFmt numFmtId="164" formatCode="0.0%"/>
    <numFmt numFmtId="165" formatCode="#,##0.00\ &quot;v.H.&quot;"/>
    <numFmt numFmtId="166" formatCode="#,##0.0\ &quot;v.H.&quot;"/>
    <numFmt numFmtId="167" formatCode="#,##0.00[$€];[Red]\-#,##0.00[$€]"/>
    <numFmt numFmtId="168" formatCode="#,##0.00\ &quot;€&quot;"/>
  </numFmts>
  <fonts count="34" x14ac:knownFonts="1">
    <font>
      <sz val="11"/>
      <color theme="1"/>
      <name val="Calibri"/>
      <family val="2"/>
      <scheme val="minor"/>
    </font>
    <font>
      <sz val="11"/>
      <color theme="1"/>
      <name val="Calibri"/>
      <family val="2"/>
      <scheme val="minor"/>
    </font>
    <font>
      <b/>
      <sz val="16"/>
      <name val="Arial"/>
      <family val="2"/>
    </font>
    <font>
      <b/>
      <sz val="18"/>
      <name val="Arial"/>
      <family val="2"/>
    </font>
    <font>
      <b/>
      <sz val="11"/>
      <name val="Arial"/>
      <family val="2"/>
    </font>
    <font>
      <b/>
      <sz val="12"/>
      <name val="Arial"/>
      <family val="2"/>
    </font>
    <font>
      <sz val="14"/>
      <name val="Arial"/>
      <family val="2"/>
    </font>
    <font>
      <sz val="11"/>
      <name val="Arial"/>
      <family val="2"/>
    </font>
    <font>
      <b/>
      <sz val="14"/>
      <name val="Arial"/>
      <family val="2"/>
    </font>
    <font>
      <sz val="12"/>
      <name val="Arial"/>
      <family val="2"/>
    </font>
    <font>
      <b/>
      <u/>
      <sz val="12"/>
      <name val="Arial"/>
      <family val="2"/>
    </font>
    <font>
      <sz val="12"/>
      <name val="Tms Rmn"/>
    </font>
    <font>
      <i/>
      <sz val="12"/>
      <name val="Arial"/>
      <family val="2"/>
    </font>
    <font>
      <b/>
      <sz val="12"/>
      <color theme="0"/>
      <name val="Arial"/>
      <family val="2"/>
    </font>
    <font>
      <sz val="11"/>
      <name val="Times New Roman"/>
      <family val="1"/>
    </font>
    <font>
      <sz val="10"/>
      <name val="Arial"/>
      <family val="2"/>
    </font>
    <font>
      <sz val="9"/>
      <name val="Helv"/>
    </font>
    <font>
      <b/>
      <sz val="12"/>
      <color rgb="FFFF0000"/>
      <name val="Arial"/>
      <family val="2"/>
    </font>
    <font>
      <sz val="8"/>
      <name val="Calibri"/>
      <family val="2"/>
      <scheme val="minor"/>
    </font>
    <font>
      <i/>
      <sz val="12"/>
      <color rgb="FF000000"/>
      <name val="Arial"/>
      <family val="2"/>
    </font>
    <font>
      <b/>
      <i/>
      <sz val="12"/>
      <color rgb="FFFF0000"/>
      <name val="Arial"/>
      <family val="2"/>
    </font>
    <font>
      <sz val="11"/>
      <name val="Calibri"/>
      <family val="2"/>
      <scheme val="minor"/>
    </font>
    <font>
      <b/>
      <sz val="11"/>
      <color theme="1"/>
      <name val="Arial"/>
      <family val="2"/>
    </font>
    <font>
      <b/>
      <sz val="20"/>
      <color theme="1"/>
      <name val="Arial"/>
      <family val="2"/>
    </font>
    <font>
      <sz val="11"/>
      <color theme="1"/>
      <name val="Arial"/>
      <family val="2"/>
    </font>
    <font>
      <i/>
      <sz val="11"/>
      <color theme="1"/>
      <name val="Arial"/>
      <family val="2"/>
    </font>
    <font>
      <i/>
      <u/>
      <sz val="11"/>
      <color theme="1"/>
      <name val="Arial"/>
      <family val="2"/>
    </font>
    <font>
      <i/>
      <sz val="11"/>
      <color rgb="FFFF0000"/>
      <name val="Arial"/>
      <family val="2"/>
    </font>
    <font>
      <i/>
      <u/>
      <sz val="11"/>
      <color rgb="FFFF0000"/>
      <name val="Arial"/>
      <family val="2"/>
    </font>
    <font>
      <b/>
      <sz val="26"/>
      <color rgb="FFFF0000"/>
      <name val="Calibri"/>
      <family val="2"/>
      <scheme val="minor"/>
    </font>
    <font>
      <b/>
      <i/>
      <sz val="12"/>
      <name val="Arial"/>
      <family val="2"/>
    </font>
    <font>
      <b/>
      <i/>
      <u/>
      <sz val="11"/>
      <color rgb="FF00B050"/>
      <name val="Arial"/>
      <family val="2"/>
    </font>
    <font>
      <b/>
      <sz val="11"/>
      <color rgb="FFFF0000"/>
      <name val="Arial"/>
      <family val="2"/>
    </font>
    <font>
      <b/>
      <i/>
      <u/>
      <sz val="12"/>
      <color rgb="FF00B050"/>
      <name val="Arial"/>
      <family val="2"/>
    </font>
  </fonts>
  <fills count="12">
    <fill>
      <patternFill patternType="none"/>
    </fill>
    <fill>
      <patternFill patternType="gray125"/>
    </fill>
    <fill>
      <patternFill patternType="solid">
        <fgColor rgb="FFFFFF00"/>
        <bgColor indexed="64"/>
      </patternFill>
    </fill>
    <fill>
      <patternFill patternType="solid">
        <fgColor theme="9" tint="0.39994506668294322"/>
        <bgColor indexed="64"/>
      </patternFill>
    </fill>
    <fill>
      <patternFill patternType="solid">
        <fgColor rgb="FFFF000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theme="9" tint="-0.499984740745262"/>
        <bgColor indexed="64"/>
      </patternFill>
    </fill>
    <fill>
      <patternFill patternType="solid">
        <fgColor theme="9" tint="0.59999389629810485"/>
        <bgColor indexed="64"/>
      </patternFill>
    </fill>
    <fill>
      <patternFill patternType="solid">
        <fgColor theme="2"/>
        <bgColor indexed="64"/>
      </patternFill>
    </fill>
    <fill>
      <patternFill patternType="solid">
        <fgColor theme="0" tint="-0.14999847407452621"/>
        <bgColor indexed="64"/>
      </patternFill>
    </fill>
  </fills>
  <borders count="80">
    <border>
      <left/>
      <right/>
      <top/>
      <bottom/>
      <diagonal/>
    </border>
    <border>
      <left/>
      <right/>
      <top style="thin">
        <color auto="1"/>
      </top>
      <bottom/>
      <diagonal/>
    </border>
    <border>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indexed="64"/>
      </right>
      <top style="medium">
        <color indexed="64"/>
      </top>
      <bottom/>
      <diagonal/>
    </border>
    <border>
      <left style="hair">
        <color indexed="64"/>
      </left>
      <right/>
      <top style="medium">
        <color indexed="64"/>
      </top>
      <bottom/>
      <diagonal/>
    </border>
    <border>
      <left/>
      <right style="medium">
        <color indexed="64"/>
      </right>
      <top style="medium">
        <color indexed="64"/>
      </top>
      <bottom/>
      <diagonal/>
    </border>
    <border>
      <left style="medium">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right style="medium">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right style="medium">
        <color indexed="64"/>
      </right>
      <top/>
      <bottom style="hair">
        <color indexed="64"/>
      </bottom>
      <diagonal/>
    </border>
    <border>
      <left style="hair">
        <color indexed="64"/>
      </left>
      <right style="hair">
        <color indexed="64"/>
      </right>
      <top/>
      <bottom style="medium">
        <color indexed="64"/>
      </bottom>
      <diagonal/>
    </border>
    <border>
      <left/>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style="medium">
        <color indexed="64"/>
      </left>
      <right/>
      <top/>
      <bottom/>
      <diagonal/>
    </border>
    <border>
      <left style="hair">
        <color indexed="64"/>
      </left>
      <right style="hair">
        <color indexed="64"/>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hair">
        <color indexed="64"/>
      </left>
      <right/>
      <top/>
      <bottom style="medium">
        <color indexed="64"/>
      </bottom>
      <diagonal/>
    </border>
    <border>
      <left/>
      <right style="medium">
        <color indexed="64"/>
      </right>
      <top/>
      <bottom style="medium">
        <color indexed="64"/>
      </bottom>
      <diagonal/>
    </border>
    <border>
      <left/>
      <right style="hair">
        <color indexed="64"/>
      </right>
      <top style="medium">
        <color indexed="64"/>
      </top>
      <bottom style="medium">
        <color indexed="64"/>
      </bottom>
      <diagonal/>
    </border>
    <border>
      <left/>
      <right style="hair">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hair">
        <color indexed="64"/>
      </left>
      <right style="medium">
        <color indexed="64"/>
      </right>
      <top style="hair">
        <color indexed="64"/>
      </top>
      <bottom style="hair">
        <color indexed="64"/>
      </bottom>
      <diagonal/>
    </border>
    <border>
      <left style="hair">
        <color indexed="64"/>
      </left>
      <right/>
      <top/>
      <bottom/>
      <diagonal/>
    </border>
    <border>
      <left style="hair">
        <color indexed="64"/>
      </left>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medium">
        <color indexed="64"/>
      </left>
      <right style="hair">
        <color indexed="64"/>
      </right>
      <top style="hair">
        <color indexed="64"/>
      </top>
      <bottom/>
      <diagonal/>
    </border>
    <border>
      <left style="hair">
        <color indexed="64"/>
      </left>
      <right style="hair">
        <color indexed="64"/>
      </right>
      <top style="hair">
        <color indexed="64"/>
      </top>
      <bottom/>
      <diagonal/>
    </border>
    <border>
      <left style="medium">
        <color indexed="64"/>
      </left>
      <right style="hair">
        <color indexed="64"/>
      </right>
      <top style="thin">
        <color indexed="64"/>
      </top>
      <bottom style="thin">
        <color indexed="64"/>
      </bottom>
      <diagonal/>
    </border>
    <border>
      <left style="hair">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hair">
        <color indexed="64"/>
      </left>
      <right/>
      <top style="hair">
        <color indexed="64"/>
      </top>
      <bottom style="medium">
        <color indexed="64"/>
      </bottom>
      <diagonal/>
    </border>
    <border>
      <left style="medium">
        <color indexed="64"/>
      </left>
      <right/>
      <top style="thin">
        <color indexed="64"/>
      </top>
      <bottom style="thin">
        <color indexed="64"/>
      </bottom>
      <diagonal/>
    </border>
    <border>
      <left/>
      <right/>
      <top style="medium">
        <color indexed="64"/>
      </top>
      <bottom/>
      <diagonal/>
    </border>
    <border>
      <left/>
      <right style="hair">
        <color indexed="64"/>
      </right>
      <top style="thin">
        <color indexed="64"/>
      </top>
      <bottom/>
      <diagonal/>
    </border>
    <border>
      <left/>
      <right style="hair">
        <color indexed="64"/>
      </right>
      <top style="thin">
        <color indexed="64"/>
      </top>
      <bottom style="thin">
        <color indexed="64"/>
      </bottom>
      <diagonal/>
    </border>
    <border>
      <left style="hair">
        <color indexed="64"/>
      </left>
      <right/>
      <top style="thin">
        <color indexed="64"/>
      </top>
      <bottom/>
      <diagonal/>
    </border>
    <border>
      <left style="hair">
        <color indexed="64"/>
      </left>
      <right style="hair">
        <color indexed="64"/>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style="hair">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hair">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hair">
        <color indexed="64"/>
      </left>
      <right style="hair">
        <color indexed="64"/>
      </right>
      <top style="thin">
        <color indexed="64"/>
      </top>
      <bottom/>
      <diagonal/>
    </border>
    <border>
      <left/>
      <right style="hair">
        <color indexed="64"/>
      </right>
      <top/>
      <bottom style="thin">
        <color indexed="64"/>
      </bottom>
      <diagonal/>
    </border>
    <border>
      <left/>
      <right style="hair">
        <color indexed="64"/>
      </right>
      <top/>
      <bottom/>
      <diagonal/>
    </border>
    <border>
      <left/>
      <right style="hair">
        <color indexed="64"/>
      </right>
      <top/>
      <bottom style="medium">
        <color indexed="64"/>
      </bottom>
      <diagonal/>
    </border>
    <border>
      <left/>
      <right style="hair">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medium">
        <color indexed="64"/>
      </bottom>
      <diagonal/>
    </border>
    <border>
      <left style="medium">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8">
    <xf numFmtId="0" fontId="0" fillId="0" borderId="0"/>
    <xf numFmtId="43" fontId="1" fillId="0" borderId="0" applyFont="0" applyFill="0" applyBorder="0" applyAlignment="0" applyProtection="0"/>
    <xf numFmtId="9" fontId="1" fillId="0" borderId="0" applyFont="0" applyFill="0" applyBorder="0" applyAlignment="0" applyProtection="0"/>
    <xf numFmtId="0" fontId="14" fillId="0" borderId="0"/>
    <xf numFmtId="167" fontId="16" fillId="0" borderId="0" applyFont="0" applyFill="0" applyBorder="0" applyAlignment="0" applyProtection="0"/>
    <xf numFmtId="44" fontId="15" fillId="0" borderId="0" applyFont="0" applyFill="0" applyBorder="0" applyAlignment="0" applyProtection="0"/>
    <xf numFmtId="44" fontId="1" fillId="0" borderId="0" applyFont="0" applyFill="0" applyBorder="0" applyAlignment="0" applyProtection="0"/>
    <xf numFmtId="0" fontId="11" fillId="0" borderId="0"/>
  </cellStyleXfs>
  <cellXfs count="219">
    <xf numFmtId="0" fontId="0" fillId="0" borderId="0" xfId="0"/>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applyAlignment="1">
      <alignment vertical="center"/>
    </xf>
    <xf numFmtId="0" fontId="8" fillId="0" borderId="0" xfId="0" applyFont="1" applyAlignment="1">
      <alignment vertical="center"/>
    </xf>
    <xf numFmtId="0" fontId="9" fillId="0" borderId="0" xfId="0" applyFont="1" applyAlignment="1">
      <alignment vertical="center"/>
    </xf>
    <xf numFmtId="0" fontId="9" fillId="0" borderId="0" xfId="0" applyFont="1" applyAlignment="1">
      <alignment horizontal="center" vertical="center"/>
    </xf>
    <xf numFmtId="0" fontId="5" fillId="0" borderId="0" xfId="0" applyFont="1" applyAlignment="1">
      <alignment horizontal="center" vertical="center"/>
    </xf>
    <xf numFmtId="0" fontId="9" fillId="0" borderId="14" xfId="0" applyFont="1" applyBorder="1" applyAlignment="1">
      <alignment horizontal="center" vertical="center"/>
    </xf>
    <xf numFmtId="0" fontId="9" fillId="0" borderId="12" xfId="0" applyFont="1" applyBorder="1" applyAlignment="1">
      <alignment vertical="center"/>
    </xf>
    <xf numFmtId="0" fontId="9" fillId="0" borderId="18" xfId="0" applyFont="1" applyBorder="1" applyAlignment="1">
      <alignment vertical="center"/>
    </xf>
    <xf numFmtId="0" fontId="9" fillId="0" borderId="19" xfId="0" applyFont="1" applyBorder="1" applyAlignment="1">
      <alignment horizontal="center" vertical="center"/>
    </xf>
    <xf numFmtId="49" fontId="5" fillId="3" borderId="3" xfId="0" applyNumberFormat="1" applyFont="1" applyFill="1" applyBorder="1" applyAlignment="1">
      <alignment horizontal="left" vertical="center"/>
    </xf>
    <xf numFmtId="0" fontId="5" fillId="3" borderId="21" xfId="0" applyFont="1" applyFill="1" applyBorder="1" applyAlignment="1">
      <alignment vertical="center"/>
    </xf>
    <xf numFmtId="165" fontId="5" fillId="3" borderId="22" xfId="0" applyNumberFormat="1" applyFont="1" applyFill="1" applyBorder="1" applyAlignment="1">
      <alignment horizontal="center" vertical="center"/>
    </xf>
    <xf numFmtId="166" fontId="5" fillId="3" borderId="22" xfId="0" applyNumberFormat="1" applyFont="1" applyFill="1" applyBorder="1" applyAlignment="1">
      <alignment horizontal="center" vertical="center"/>
    </xf>
    <xf numFmtId="0" fontId="5" fillId="3" borderId="22" xfId="0" applyFont="1" applyFill="1" applyBorder="1" applyAlignment="1">
      <alignment horizontal="center" vertical="center" wrapText="1"/>
    </xf>
    <xf numFmtId="4" fontId="5" fillId="3" borderId="23" xfId="0" applyNumberFormat="1" applyFont="1" applyFill="1" applyBorder="1" applyAlignment="1">
      <alignment vertical="center"/>
    </xf>
    <xf numFmtId="0" fontId="5" fillId="3" borderId="4" xfId="0" applyFont="1" applyFill="1" applyBorder="1" applyAlignment="1">
      <alignment horizontal="center" vertical="center"/>
    </xf>
    <xf numFmtId="9" fontId="5" fillId="3" borderId="22" xfId="0" applyNumberFormat="1" applyFont="1" applyFill="1" applyBorder="1" applyAlignment="1">
      <alignment horizontal="center" vertical="center"/>
    </xf>
    <xf numFmtId="0" fontId="5" fillId="3" borderId="21" xfId="0" applyFont="1" applyFill="1" applyBorder="1" applyAlignment="1">
      <alignment horizontal="center" vertical="center"/>
    </xf>
    <xf numFmtId="0" fontId="5" fillId="3" borderId="22" xfId="0" applyFont="1" applyFill="1" applyBorder="1" applyAlignment="1">
      <alignment horizontal="center" vertical="center"/>
    </xf>
    <xf numFmtId="4" fontId="5" fillId="3" borderId="21" xfId="0" applyNumberFormat="1" applyFont="1" applyFill="1" applyBorder="1" applyAlignment="1">
      <alignment vertical="center"/>
    </xf>
    <xf numFmtId="0" fontId="9" fillId="0" borderId="8" xfId="0" applyFont="1" applyBorder="1" applyAlignment="1">
      <alignment vertical="center"/>
    </xf>
    <xf numFmtId="0" fontId="5" fillId="0" borderId="9" xfId="0" applyFont="1" applyBorder="1" applyAlignment="1">
      <alignment vertical="center"/>
    </xf>
    <xf numFmtId="4" fontId="5" fillId="0" borderId="9" xfId="0" applyNumberFormat="1" applyFont="1" applyBorder="1" applyAlignment="1">
      <alignment vertical="center"/>
    </xf>
    <xf numFmtId="0" fontId="5" fillId="0" borderId="9" xfId="0" applyFont="1" applyBorder="1" applyAlignment="1">
      <alignment horizontal="center" vertical="center"/>
    </xf>
    <xf numFmtId="4" fontId="9" fillId="0" borderId="2" xfId="0" applyNumberFormat="1" applyFont="1" applyBorder="1" applyAlignment="1">
      <alignment vertical="center"/>
    </xf>
    <xf numFmtId="0" fontId="9" fillId="0" borderId="11" xfId="0" applyFont="1" applyBorder="1" applyAlignment="1">
      <alignment horizontal="center" vertical="center"/>
    </xf>
    <xf numFmtId="164" fontId="5" fillId="0" borderId="9" xfId="0" applyNumberFormat="1" applyFont="1" applyBorder="1" applyAlignment="1">
      <alignment horizontal="right" vertical="center"/>
    </xf>
    <xf numFmtId="49" fontId="5" fillId="3" borderId="26" xfId="0" applyNumberFormat="1" applyFont="1" applyFill="1" applyBorder="1" applyAlignment="1">
      <alignment horizontal="left" vertical="center"/>
    </xf>
    <xf numFmtId="0" fontId="5" fillId="3" borderId="27" xfId="0" applyFont="1" applyFill="1" applyBorder="1" applyAlignment="1">
      <alignment vertical="center"/>
    </xf>
    <xf numFmtId="9" fontId="5" fillId="3" borderId="20" xfId="0" applyNumberFormat="1" applyFont="1" applyFill="1" applyBorder="1" applyAlignment="1">
      <alignment horizontal="center" vertical="center"/>
    </xf>
    <xf numFmtId="0" fontId="5" fillId="3" borderId="20" xfId="0" applyFont="1" applyFill="1" applyBorder="1" applyAlignment="1">
      <alignment horizontal="center" vertical="center"/>
    </xf>
    <xf numFmtId="4" fontId="5" fillId="3" borderId="28" xfId="0" applyNumberFormat="1" applyFont="1" applyFill="1" applyBorder="1" applyAlignment="1">
      <alignment vertical="center"/>
    </xf>
    <xf numFmtId="0" fontId="5" fillId="3" borderId="29" xfId="0" applyFont="1" applyFill="1" applyBorder="1" applyAlignment="1">
      <alignment horizontal="center" vertical="center"/>
    </xf>
    <xf numFmtId="49" fontId="5" fillId="0" borderId="0" xfId="0" applyNumberFormat="1" applyFont="1" applyAlignment="1">
      <alignment horizontal="left" vertical="center"/>
    </xf>
    <xf numFmtId="9" fontId="5" fillId="0" borderId="0" xfId="0" applyNumberFormat="1" applyFont="1" applyAlignment="1">
      <alignment horizontal="center" vertical="center"/>
    </xf>
    <xf numFmtId="4" fontId="5" fillId="0" borderId="0" xfId="0" applyNumberFormat="1" applyFont="1" applyAlignment="1">
      <alignment vertical="center"/>
    </xf>
    <xf numFmtId="4" fontId="9" fillId="0" borderId="2" xfId="0" applyNumberFormat="1" applyFont="1" applyBorder="1" applyAlignment="1">
      <alignment horizontal="center" vertical="center"/>
    </xf>
    <xf numFmtId="164" fontId="5" fillId="2" borderId="33" xfId="0" applyNumberFormat="1" applyFont="1" applyFill="1" applyBorder="1" applyAlignment="1" applyProtection="1">
      <alignment horizontal="center" vertical="center"/>
      <protection locked="0"/>
    </xf>
    <xf numFmtId="0" fontId="8" fillId="0" borderId="0" xfId="0" applyFont="1" applyAlignment="1">
      <alignment horizontal="left" vertical="top" wrapText="1"/>
    </xf>
    <xf numFmtId="0" fontId="3" fillId="0" borderId="0" xfId="0" applyFont="1" applyAlignment="1">
      <alignment horizontal="left" vertical="top"/>
    </xf>
    <xf numFmtId="0" fontId="5" fillId="0" borderId="0" xfId="0" applyFont="1" applyAlignment="1">
      <alignment horizontal="left" vertical="top"/>
    </xf>
    <xf numFmtId="0" fontId="0" fillId="0" borderId="0" xfId="0" applyAlignment="1">
      <alignment horizontal="left" vertical="top"/>
    </xf>
    <xf numFmtId="0" fontId="8" fillId="5" borderId="0" xfId="0" applyFont="1" applyFill="1" applyAlignment="1">
      <alignment horizontal="left" vertical="top"/>
    </xf>
    <xf numFmtId="0" fontId="5" fillId="5" borderId="0" xfId="0" applyFont="1" applyFill="1" applyAlignment="1">
      <alignment horizontal="left" vertical="top"/>
    </xf>
    <xf numFmtId="0" fontId="5" fillId="6" borderId="4" xfId="0" applyFont="1" applyFill="1" applyBorder="1" applyAlignment="1">
      <alignment horizontal="center" vertical="center"/>
    </xf>
    <xf numFmtId="49" fontId="5" fillId="6" borderId="21" xfId="0" applyNumberFormat="1" applyFont="1" applyFill="1" applyBorder="1" applyAlignment="1">
      <alignment vertical="center" wrapText="1"/>
    </xf>
    <xf numFmtId="4" fontId="9" fillId="0" borderId="0" xfId="0" applyNumberFormat="1" applyFont="1" applyAlignment="1">
      <alignment horizontal="center" vertical="center"/>
    </xf>
    <xf numFmtId="0" fontId="7" fillId="0" borderId="0" xfId="0" applyFont="1" applyBorder="1" applyAlignment="1">
      <alignment vertical="center"/>
    </xf>
    <xf numFmtId="0" fontId="5" fillId="0" borderId="0" xfId="0" applyFont="1" applyFill="1" applyBorder="1" applyAlignment="1">
      <alignment horizontal="left" vertical="top"/>
    </xf>
    <xf numFmtId="0" fontId="9" fillId="0" borderId="0" xfId="0" applyFont="1" applyAlignment="1">
      <alignment horizontal="left" vertical="top"/>
    </xf>
    <xf numFmtId="4" fontId="5" fillId="0" borderId="0" xfId="0" applyNumberFormat="1" applyFont="1" applyAlignment="1">
      <alignment horizontal="left" vertical="top"/>
    </xf>
    <xf numFmtId="0" fontId="12" fillId="0" borderId="12" xfId="0" applyFont="1" applyBorder="1" applyAlignment="1">
      <alignment vertical="center" wrapText="1"/>
    </xf>
    <xf numFmtId="0" fontId="9" fillId="0" borderId="35" xfId="0" applyFont="1" applyBorder="1" applyAlignment="1">
      <alignment horizontal="center" vertical="center"/>
    </xf>
    <xf numFmtId="0" fontId="9" fillId="6" borderId="38" xfId="0" applyFont="1" applyFill="1" applyBorder="1" applyAlignment="1">
      <alignment horizontal="center" vertical="center" wrapText="1"/>
    </xf>
    <xf numFmtId="0" fontId="5" fillId="6" borderId="39" xfId="0" applyFont="1" applyFill="1" applyBorder="1" applyAlignment="1">
      <alignment horizontal="center" vertical="center" wrapText="1"/>
    </xf>
    <xf numFmtId="0" fontId="9" fillId="0" borderId="42" xfId="0" applyFont="1" applyBorder="1" applyAlignment="1">
      <alignment vertical="center" wrapText="1"/>
    </xf>
    <xf numFmtId="0" fontId="9" fillId="6" borderId="43" xfId="0" applyFont="1" applyFill="1" applyBorder="1" applyAlignment="1">
      <alignment horizontal="center" vertical="center" wrapText="1"/>
    </xf>
    <xf numFmtId="0" fontId="5" fillId="6" borderId="44" xfId="0" applyFont="1" applyFill="1" applyBorder="1" applyAlignment="1">
      <alignment horizontal="center" vertical="center" wrapText="1"/>
    </xf>
    <xf numFmtId="0" fontId="5" fillId="6" borderId="45" xfId="0" applyFont="1" applyFill="1" applyBorder="1" applyAlignment="1">
      <alignment horizontal="center" vertical="center" wrapText="1"/>
    </xf>
    <xf numFmtId="0" fontId="12" fillId="0" borderId="0" xfId="0" applyFont="1" applyBorder="1" applyAlignment="1">
      <alignment vertical="center" wrapText="1"/>
    </xf>
    <xf numFmtId="0" fontId="5" fillId="0" borderId="0" xfId="0" applyFont="1" applyAlignment="1">
      <alignment horizontal="center" vertical="center"/>
    </xf>
    <xf numFmtId="49" fontId="13" fillId="8" borderId="47" xfId="0" applyNumberFormat="1" applyFont="1" applyFill="1" applyBorder="1" applyAlignment="1">
      <alignment horizontal="center" vertical="top"/>
    </xf>
    <xf numFmtId="0" fontId="13" fillId="8" borderId="34" xfId="0" applyFont="1" applyFill="1" applyBorder="1" applyAlignment="1">
      <alignment horizontal="left" vertical="top"/>
    </xf>
    <xf numFmtId="165" fontId="13" fillId="8" borderId="34" xfId="0" applyNumberFormat="1" applyFont="1" applyFill="1" applyBorder="1" applyAlignment="1">
      <alignment horizontal="center" vertical="top"/>
    </xf>
    <xf numFmtId="166" fontId="13" fillId="8" borderId="34" xfId="0" applyNumberFormat="1" applyFont="1" applyFill="1" applyBorder="1" applyAlignment="1">
      <alignment horizontal="left" vertical="top"/>
    </xf>
    <xf numFmtId="0" fontId="13" fillId="8" borderId="49" xfId="0" applyFont="1" applyFill="1" applyBorder="1" applyAlignment="1">
      <alignment horizontal="left" vertical="top" wrapText="1"/>
    </xf>
    <xf numFmtId="4" fontId="13" fillId="8" borderId="40" xfId="0" applyNumberFormat="1" applyFont="1" applyFill="1" applyBorder="1" applyAlignment="1">
      <alignment horizontal="right" vertical="top"/>
    </xf>
    <xf numFmtId="0" fontId="13" fillId="8" borderId="45" xfId="0" applyFont="1" applyFill="1" applyBorder="1" applyAlignment="1">
      <alignment horizontal="center" vertical="top"/>
    </xf>
    <xf numFmtId="164" fontId="5" fillId="2" borderId="52" xfId="0" applyNumberFormat="1" applyFont="1" applyFill="1" applyBorder="1" applyAlignment="1" applyProtection="1">
      <alignment horizontal="right" vertical="center"/>
      <protection locked="0"/>
    </xf>
    <xf numFmtId="0" fontId="5" fillId="0" borderId="52" xfId="0" applyFont="1" applyBorder="1" applyAlignment="1">
      <alignment horizontal="center" vertical="center"/>
    </xf>
    <xf numFmtId="4" fontId="9" fillId="0" borderId="46" xfId="0" applyNumberFormat="1" applyFont="1" applyBorder="1" applyAlignment="1">
      <alignment vertical="center"/>
    </xf>
    <xf numFmtId="0" fontId="9" fillId="0" borderId="53" xfId="0" applyFont="1" applyBorder="1" applyAlignment="1">
      <alignment horizontal="center" vertical="center"/>
    </xf>
    <xf numFmtId="0" fontId="5" fillId="6" borderId="40" xfId="0" applyFont="1" applyFill="1" applyBorder="1" applyAlignment="1">
      <alignment vertical="center" wrapText="1"/>
    </xf>
    <xf numFmtId="0" fontId="5" fillId="6" borderId="34" xfId="0" applyFont="1" applyFill="1" applyBorder="1" applyAlignment="1">
      <alignment vertical="center" wrapText="1"/>
    </xf>
    <xf numFmtId="0" fontId="5" fillId="6" borderId="45" xfId="0" applyFont="1" applyFill="1" applyBorder="1" applyAlignment="1">
      <alignment vertical="center" wrapText="1"/>
    </xf>
    <xf numFmtId="49" fontId="5" fillId="6" borderId="30" xfId="0" applyNumberFormat="1" applyFont="1" applyFill="1" applyBorder="1" applyAlignment="1">
      <alignment vertical="top" wrapText="1"/>
    </xf>
    <xf numFmtId="49" fontId="5" fillId="6" borderId="30" xfId="0" applyNumberFormat="1" applyFont="1" applyFill="1" applyBorder="1" applyAlignment="1">
      <alignment horizontal="center" vertical="top" wrapText="1"/>
    </xf>
    <xf numFmtId="168" fontId="5" fillId="0" borderId="0" xfId="6" applyNumberFormat="1" applyFont="1" applyAlignment="1">
      <alignment vertical="center"/>
    </xf>
    <xf numFmtId="49" fontId="5" fillId="6" borderId="30" xfId="0" applyNumberFormat="1" applyFont="1" applyFill="1" applyBorder="1" applyAlignment="1">
      <alignment horizontal="center" vertical="center" wrapText="1"/>
    </xf>
    <xf numFmtId="168" fontId="5" fillId="7" borderId="30" xfId="6" applyNumberFormat="1" applyFont="1" applyFill="1" applyBorder="1" applyAlignment="1">
      <alignment horizontal="center" vertical="center" wrapText="1"/>
    </xf>
    <xf numFmtId="0" fontId="5" fillId="7" borderId="4" xfId="0" applyFont="1" applyFill="1" applyBorder="1" applyAlignment="1">
      <alignment horizontal="center" vertical="center"/>
    </xf>
    <xf numFmtId="49" fontId="5" fillId="9" borderId="3" xfId="0" applyNumberFormat="1" applyFont="1" applyFill="1" applyBorder="1" applyAlignment="1">
      <alignment horizontal="left" vertical="center"/>
    </xf>
    <xf numFmtId="0" fontId="5" fillId="6" borderId="40" xfId="0" applyFont="1" applyFill="1" applyBorder="1" applyAlignment="1">
      <alignment horizontal="center" vertical="center" wrapText="1"/>
    </xf>
    <xf numFmtId="0" fontId="12" fillId="0" borderId="54" xfId="0" applyNumberFormat="1" applyFont="1" applyBorder="1" applyAlignment="1">
      <alignment horizontal="center" vertical="center"/>
    </xf>
    <xf numFmtId="0" fontId="12" fillId="0" borderId="16" xfId="0" applyFont="1" applyBorder="1" applyAlignment="1">
      <alignment vertical="center" wrapText="1"/>
    </xf>
    <xf numFmtId="0" fontId="12" fillId="0" borderId="24" xfId="0" applyNumberFormat="1" applyFont="1" applyBorder="1" applyAlignment="1">
      <alignment horizontal="center" vertical="center"/>
    </xf>
    <xf numFmtId="49" fontId="9" fillId="6" borderId="55" xfId="0" applyNumberFormat="1" applyFont="1" applyFill="1" applyBorder="1" applyAlignment="1">
      <alignment horizontal="center" vertical="top"/>
    </xf>
    <xf numFmtId="0" fontId="5" fillId="6" borderId="56" xfId="0" applyFont="1" applyFill="1" applyBorder="1" applyAlignment="1">
      <alignment horizontal="left" vertical="top"/>
    </xf>
    <xf numFmtId="165" fontId="5" fillId="6" borderId="56" xfId="0" applyNumberFormat="1" applyFont="1" applyFill="1" applyBorder="1" applyAlignment="1">
      <alignment horizontal="center" vertical="top"/>
    </xf>
    <xf numFmtId="166" fontId="5" fillId="6" borderId="56" xfId="0" applyNumberFormat="1" applyFont="1" applyFill="1" applyBorder="1" applyAlignment="1">
      <alignment horizontal="left" vertical="top"/>
    </xf>
    <xf numFmtId="0" fontId="5" fillId="6" borderId="31" xfId="0" applyFont="1" applyFill="1" applyBorder="1" applyAlignment="1">
      <alignment horizontal="left" vertical="top" wrapText="1"/>
    </xf>
    <xf numFmtId="4" fontId="5" fillId="6" borderId="57" xfId="0" applyNumberFormat="1" applyFont="1" applyFill="1" applyBorder="1" applyAlignment="1">
      <alignment horizontal="right" vertical="top"/>
    </xf>
    <xf numFmtId="0" fontId="5" fillId="6" borderId="58" xfId="0" applyFont="1" applyFill="1" applyBorder="1" applyAlignment="1">
      <alignment horizontal="center" vertical="top"/>
    </xf>
    <xf numFmtId="49" fontId="12" fillId="0" borderId="24" xfId="0" applyNumberFormat="1" applyFont="1" applyBorder="1" applyAlignment="1">
      <alignment horizontal="center" vertical="center"/>
    </xf>
    <xf numFmtId="49" fontId="12" fillId="0" borderId="12" xfId="0" applyNumberFormat="1" applyFont="1" applyBorder="1" applyAlignment="1">
      <alignment horizontal="center" vertical="center"/>
    </xf>
    <xf numFmtId="4" fontId="12" fillId="2" borderId="13" xfId="0" applyNumberFormat="1" applyFont="1" applyFill="1" applyBorder="1" applyAlignment="1" applyProtection="1">
      <alignment vertical="center"/>
      <protection locked="0"/>
    </xf>
    <xf numFmtId="0" fontId="12" fillId="0" borderId="14" xfId="0" applyFont="1" applyBorder="1" applyAlignment="1">
      <alignment horizontal="center" vertical="center"/>
    </xf>
    <xf numFmtId="49" fontId="9" fillId="6" borderId="47" xfId="0" applyNumberFormat="1" applyFont="1" applyFill="1" applyBorder="1" applyAlignment="1">
      <alignment horizontal="center" vertical="top"/>
    </xf>
    <xf numFmtId="0" fontId="5" fillId="6" borderId="34" xfId="0" applyFont="1" applyFill="1" applyBorder="1" applyAlignment="1">
      <alignment horizontal="left" vertical="top"/>
    </xf>
    <xf numFmtId="165" fontId="5" fillId="6" borderId="34" xfId="0" applyNumberFormat="1" applyFont="1" applyFill="1" applyBorder="1" applyAlignment="1">
      <alignment horizontal="center" vertical="top"/>
    </xf>
    <xf numFmtId="166" fontId="5" fillId="6" borderId="34" xfId="0" applyNumberFormat="1" applyFont="1" applyFill="1" applyBorder="1" applyAlignment="1">
      <alignment horizontal="left" vertical="top"/>
    </xf>
    <xf numFmtId="0" fontId="5" fillId="6" borderId="50" xfId="0" applyFont="1" applyFill="1" applyBorder="1" applyAlignment="1">
      <alignment horizontal="left" vertical="top" wrapText="1"/>
    </xf>
    <xf numFmtId="4" fontId="5" fillId="6" borderId="40" xfId="0" applyNumberFormat="1" applyFont="1" applyFill="1" applyBorder="1" applyAlignment="1">
      <alignment horizontal="right" vertical="top"/>
    </xf>
    <xf numFmtId="0" fontId="5" fillId="6" borderId="45" xfId="0" applyFont="1" applyFill="1" applyBorder="1" applyAlignment="1">
      <alignment horizontal="center" vertical="top"/>
    </xf>
    <xf numFmtId="0" fontId="21" fillId="0" borderId="0" xfId="0" applyFont="1" applyAlignment="1">
      <alignment horizontal="left" vertical="top"/>
    </xf>
    <xf numFmtId="4" fontId="9" fillId="2" borderId="37" xfId="0" applyNumberFormat="1" applyFont="1" applyFill="1" applyBorder="1" applyAlignment="1" applyProtection="1">
      <alignment vertical="center"/>
      <protection locked="0"/>
    </xf>
    <xf numFmtId="4" fontId="9" fillId="2" borderId="13" xfId="0" applyNumberFormat="1" applyFont="1" applyFill="1" applyBorder="1" applyAlignment="1" applyProtection="1">
      <alignment vertical="center"/>
      <protection locked="0"/>
    </xf>
    <xf numFmtId="0" fontId="9" fillId="0" borderId="41" xfId="0" applyNumberFormat="1" applyFont="1" applyBorder="1" applyAlignment="1">
      <alignment horizontal="center" vertical="center"/>
    </xf>
    <xf numFmtId="0" fontId="9" fillId="0" borderId="15" xfId="0" applyNumberFormat="1" applyFont="1" applyBorder="1" applyAlignment="1">
      <alignment horizontal="center" vertical="center"/>
    </xf>
    <xf numFmtId="0" fontId="9" fillId="0" borderId="17" xfId="0" applyNumberFormat="1" applyFont="1" applyBorder="1" applyAlignment="1">
      <alignment horizontal="center" vertical="center"/>
    </xf>
    <xf numFmtId="0" fontId="5" fillId="6" borderId="43" xfId="0" applyFont="1" applyFill="1" applyBorder="1" applyAlignment="1">
      <alignment horizontal="center" vertical="center" wrapText="1"/>
    </xf>
    <xf numFmtId="0" fontId="23" fillId="0" borderId="0" xfId="0" applyFont="1"/>
    <xf numFmtId="0" fontId="24" fillId="0" borderId="0" xfId="0" applyFont="1" applyAlignment="1">
      <alignment vertical="center"/>
    </xf>
    <xf numFmtId="0" fontId="24" fillId="0" borderId="0" xfId="0" applyFont="1"/>
    <xf numFmtId="0" fontId="22" fillId="0" borderId="3" xfId="0" applyFont="1" applyBorder="1" applyAlignment="1">
      <alignment vertical="top"/>
    </xf>
    <xf numFmtId="0" fontId="25" fillId="0" borderId="0" xfId="0" applyFont="1" applyAlignment="1">
      <alignment horizontal="left" vertical="top" wrapText="1"/>
    </xf>
    <xf numFmtId="0" fontId="26" fillId="0" borderId="0" xfId="0" applyFont="1" applyAlignment="1">
      <alignment horizontal="left" vertical="top" wrapText="1"/>
    </xf>
    <xf numFmtId="0" fontId="22" fillId="10" borderId="65" xfId="0" applyFont="1" applyFill="1" applyBorder="1"/>
    <xf numFmtId="0" fontId="22" fillId="10" borderId="66" xfId="0" applyFont="1" applyFill="1" applyBorder="1"/>
    <xf numFmtId="0" fontId="22" fillId="10" borderId="66" xfId="0" applyFont="1" applyFill="1" applyBorder="1" applyAlignment="1">
      <alignment wrapText="1"/>
    </xf>
    <xf numFmtId="0" fontId="22" fillId="10" borderId="33" xfId="0" applyFont="1" applyFill="1" applyBorder="1" applyAlignment="1">
      <alignment wrapText="1"/>
    </xf>
    <xf numFmtId="0" fontId="24" fillId="0" borderId="67" xfId="0" applyFont="1" applyBorder="1"/>
    <xf numFmtId="168" fontId="24" fillId="2" borderId="68" xfId="0" applyNumberFormat="1" applyFont="1" applyFill="1" applyBorder="1" applyProtection="1">
      <protection locked="0"/>
    </xf>
    <xf numFmtId="0" fontId="24" fillId="2" borderId="68" xfId="0" applyFont="1" applyFill="1" applyBorder="1" applyProtection="1">
      <protection locked="0"/>
    </xf>
    <xf numFmtId="168" fontId="24" fillId="0" borderId="68" xfId="0" applyNumberFormat="1" applyFont="1" applyBorder="1"/>
    <xf numFmtId="168" fontId="24" fillId="0" borderId="69" xfId="0" applyNumberFormat="1" applyFont="1" applyBorder="1"/>
    <xf numFmtId="0" fontId="24" fillId="0" borderId="70" xfId="0" applyFont="1" applyBorder="1"/>
    <xf numFmtId="168" fontId="24" fillId="2" borderId="64" xfId="0" applyNumberFormat="1" applyFont="1" applyFill="1" applyBorder="1" applyProtection="1">
      <protection locked="0"/>
    </xf>
    <xf numFmtId="0" fontId="24" fillId="2" borderId="64" xfId="0" applyFont="1" applyFill="1" applyBorder="1" applyProtection="1">
      <protection locked="0"/>
    </xf>
    <xf numFmtId="168" fontId="24" fillId="0" borderId="64" xfId="0" applyNumberFormat="1" applyFont="1" applyBorder="1"/>
    <xf numFmtId="168" fontId="24" fillId="0" borderId="71" xfId="0" applyNumberFormat="1" applyFont="1" applyBorder="1"/>
    <xf numFmtId="0" fontId="24" fillId="0" borderId="72" xfId="0" applyFont="1" applyBorder="1"/>
    <xf numFmtId="168" fontId="24" fillId="2" borderId="32" xfId="0" applyNumberFormat="1" applyFont="1" applyFill="1" applyBorder="1" applyProtection="1">
      <protection locked="0"/>
    </xf>
    <xf numFmtId="0" fontId="24" fillId="2" borderId="32" xfId="0" applyFont="1" applyFill="1" applyBorder="1" applyProtection="1">
      <protection locked="0"/>
    </xf>
    <xf numFmtId="168" fontId="24" fillId="0" borderId="32" xfId="0" applyNumberFormat="1" applyFont="1" applyBorder="1"/>
    <xf numFmtId="168" fontId="24" fillId="0" borderId="73" xfId="0" applyNumberFormat="1" applyFont="1" applyBorder="1"/>
    <xf numFmtId="168" fontId="24" fillId="0" borderId="74" xfId="0" applyNumberFormat="1" applyFont="1" applyBorder="1"/>
    <xf numFmtId="168" fontId="24" fillId="0" borderId="33" xfId="0" applyNumberFormat="1" applyFont="1" applyBorder="1"/>
    <xf numFmtId="4" fontId="9" fillId="0" borderId="0" xfId="0" applyNumberFormat="1" applyFont="1" applyAlignment="1">
      <alignment vertical="center"/>
    </xf>
    <xf numFmtId="168" fontId="5" fillId="0" borderId="31" xfId="1" applyNumberFormat="1" applyFont="1" applyBorder="1" applyAlignment="1" applyProtection="1">
      <alignment vertical="center"/>
    </xf>
    <xf numFmtId="164" fontId="5" fillId="0" borderId="25" xfId="0" applyNumberFormat="1" applyFont="1" applyBorder="1" applyAlignment="1">
      <alignment horizontal="right" vertical="center"/>
    </xf>
    <xf numFmtId="0" fontId="12" fillId="0" borderId="15" xfId="0" applyNumberFormat="1" applyFont="1" applyBorder="1" applyAlignment="1">
      <alignment horizontal="center" vertical="center" wrapText="1"/>
    </xf>
    <xf numFmtId="0" fontId="29" fillId="0" borderId="0" xfId="0" applyFont="1" applyAlignment="1">
      <alignment horizontal="left" vertical="top"/>
    </xf>
    <xf numFmtId="4" fontId="9" fillId="7" borderId="36" xfId="0" applyNumberFormat="1" applyFont="1" applyFill="1" applyBorder="1" applyAlignment="1">
      <alignment vertical="center"/>
    </xf>
    <xf numFmtId="0" fontId="9" fillId="7" borderId="35" xfId="0" applyFont="1" applyFill="1" applyBorder="1" applyAlignment="1">
      <alignment horizontal="center" vertical="center"/>
    </xf>
    <xf numFmtId="4" fontId="9" fillId="2" borderId="12" xfId="0" applyNumberFormat="1" applyFont="1" applyFill="1" applyBorder="1" applyAlignment="1" applyProtection="1">
      <alignment vertical="center"/>
      <protection locked="0"/>
    </xf>
    <xf numFmtId="0" fontId="22" fillId="10" borderId="3" xfId="0" applyFont="1" applyFill="1" applyBorder="1" applyAlignment="1">
      <alignment horizontal="left"/>
    </xf>
    <xf numFmtId="0" fontId="22" fillId="10" borderId="21" xfId="0" applyFont="1" applyFill="1" applyBorder="1" applyAlignment="1">
      <alignment horizontal="left"/>
    </xf>
    <xf numFmtId="0" fontId="22" fillId="10" borderId="4" xfId="0" applyFont="1" applyFill="1" applyBorder="1" applyAlignment="1">
      <alignment horizontal="left"/>
    </xf>
    <xf numFmtId="0" fontId="5" fillId="6" borderId="39" xfId="0" applyFont="1" applyFill="1" applyBorder="1" applyAlignment="1">
      <alignment horizontal="left" vertical="center" wrapText="1"/>
    </xf>
    <xf numFmtId="0" fontId="9" fillId="0" borderId="24" xfId="0" applyFont="1" applyBorder="1" applyAlignment="1">
      <alignment vertical="center"/>
    </xf>
    <xf numFmtId="0" fontId="5" fillId="0" borderId="0" xfId="0" applyFont="1" applyBorder="1" applyAlignment="1">
      <alignment vertical="center"/>
    </xf>
    <xf numFmtId="4" fontId="5" fillId="0" borderId="16" xfId="0" applyNumberFormat="1" applyFont="1" applyBorder="1" applyAlignment="1">
      <alignment vertical="center"/>
    </xf>
    <xf numFmtId="164" fontId="5" fillId="2" borderId="27" xfId="0" applyNumberFormat="1" applyFont="1" applyFill="1" applyBorder="1" applyAlignment="1" applyProtection="1">
      <alignment horizontal="right" vertical="center"/>
      <protection locked="0"/>
    </xf>
    <xf numFmtId="0" fontId="5" fillId="0" borderId="20" xfId="0" applyFont="1" applyBorder="1" applyAlignment="1">
      <alignment horizontal="center" vertical="center"/>
    </xf>
    <xf numFmtId="4" fontId="9" fillId="0" borderId="27" xfId="0" applyNumberFormat="1" applyFont="1" applyBorder="1" applyAlignment="1">
      <alignment vertical="center"/>
    </xf>
    <xf numFmtId="0" fontId="9" fillId="0" borderId="29" xfId="0" applyFont="1" applyBorder="1" applyAlignment="1">
      <alignment horizontal="center" vertical="center"/>
    </xf>
    <xf numFmtId="0" fontId="0" fillId="0" borderId="0" xfId="0" applyBorder="1"/>
    <xf numFmtId="0" fontId="21" fillId="0" borderId="0" xfId="0" applyFont="1" applyFill="1" applyAlignment="1">
      <alignment horizontal="left" vertical="top" wrapText="1"/>
    </xf>
    <xf numFmtId="49" fontId="5" fillId="3" borderId="3" xfId="0" applyNumberFormat="1" applyFont="1" applyFill="1" applyBorder="1" applyAlignment="1">
      <alignment horizontal="left" vertical="top" wrapText="1"/>
    </xf>
    <xf numFmtId="49" fontId="5" fillId="3" borderId="21" xfId="0" applyNumberFormat="1" applyFont="1" applyFill="1" applyBorder="1" applyAlignment="1">
      <alignment horizontal="left" vertical="top" wrapText="1"/>
    </xf>
    <xf numFmtId="0" fontId="9" fillId="4" borderId="48" xfId="0" quotePrefix="1" applyFont="1" applyFill="1" applyBorder="1" applyAlignment="1">
      <alignment horizontal="center" vertical="center"/>
    </xf>
    <xf numFmtId="0" fontId="3" fillId="0" borderId="0" xfId="0" applyFont="1" applyAlignment="1">
      <alignment horizontal="left" vertical="top" wrapText="1"/>
    </xf>
    <xf numFmtId="49" fontId="5" fillId="6" borderId="3" xfId="0" applyNumberFormat="1" applyFont="1" applyFill="1" applyBorder="1" applyAlignment="1">
      <alignment horizontal="left" vertical="top" wrapText="1"/>
    </xf>
    <xf numFmtId="49" fontId="5" fillId="6" borderId="21" xfId="0" applyNumberFormat="1" applyFont="1" applyFill="1" applyBorder="1" applyAlignment="1">
      <alignment horizontal="left" vertical="top" wrapText="1"/>
    </xf>
    <xf numFmtId="0" fontId="19" fillId="0" borderId="49" xfId="0" quotePrefix="1" applyFont="1" applyBorder="1" applyAlignment="1">
      <alignment vertical="center" wrapText="1"/>
    </xf>
    <xf numFmtId="0" fontId="19" fillId="0" borderId="60" xfId="0" quotePrefix="1" applyFont="1" applyBorder="1" applyAlignment="1">
      <alignment vertical="center" wrapText="1"/>
    </xf>
    <xf numFmtId="0" fontId="20" fillId="0" borderId="59" xfId="0" applyFont="1" applyBorder="1" applyAlignment="1">
      <alignment horizontal="center" vertical="center" wrapText="1"/>
    </xf>
    <xf numFmtId="0" fontId="20" fillId="0" borderId="9" xfId="0" applyFont="1" applyBorder="1" applyAlignment="1">
      <alignment horizontal="center" vertical="center" wrapText="1"/>
    </xf>
    <xf numFmtId="0" fontId="30" fillId="7" borderId="75" xfId="0" applyNumberFormat="1" applyFont="1" applyFill="1" applyBorder="1" applyAlignment="1">
      <alignment horizontal="left" vertical="center"/>
    </xf>
    <xf numFmtId="0" fontId="30" fillId="7" borderId="2" xfId="0" applyNumberFormat="1" applyFont="1" applyFill="1" applyBorder="1" applyAlignment="1">
      <alignment horizontal="left" vertical="center"/>
    </xf>
    <xf numFmtId="0" fontId="30" fillId="7" borderId="60" xfId="0" applyNumberFormat="1" applyFont="1" applyFill="1" applyBorder="1" applyAlignment="1">
      <alignment horizontal="left" vertical="center"/>
    </xf>
    <xf numFmtId="0" fontId="9" fillId="6" borderId="40" xfId="0" applyFont="1" applyFill="1" applyBorder="1" applyAlignment="1">
      <alignment horizontal="center" vertical="center" wrapText="1"/>
    </xf>
    <xf numFmtId="0" fontId="9" fillId="6" borderId="50" xfId="0" applyFont="1" applyFill="1" applyBorder="1" applyAlignment="1">
      <alignment horizontal="center" vertical="center" wrapText="1"/>
    </xf>
    <xf numFmtId="9" fontId="20" fillId="0" borderId="51" xfId="2" applyFont="1" applyFill="1" applyBorder="1" applyAlignment="1" applyProtection="1">
      <alignment horizontal="center" vertical="center" wrapText="1"/>
    </xf>
    <xf numFmtId="9" fontId="20" fillId="0" borderId="36" xfId="2" applyFont="1" applyFill="1" applyBorder="1" applyAlignment="1" applyProtection="1">
      <alignment horizontal="center" vertical="center" wrapText="1"/>
    </xf>
    <xf numFmtId="0" fontId="20" fillId="0" borderId="16" xfId="0" applyFont="1" applyBorder="1" applyAlignment="1">
      <alignment horizontal="center" vertical="center" wrapText="1"/>
    </xf>
    <xf numFmtId="0" fontId="5" fillId="0" borderId="5" xfId="0" applyFont="1" applyBorder="1" applyAlignment="1">
      <alignment horizontal="center" vertical="center" wrapText="1"/>
    </xf>
    <xf numFmtId="0" fontId="5" fillId="0" borderId="8"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9" fillId="0" borderId="1" xfId="0" applyFont="1" applyBorder="1" applyAlignment="1">
      <alignment horizontal="center" vertical="center"/>
    </xf>
    <xf numFmtId="0" fontId="9" fillId="0" borderId="49" xfId="0" applyFont="1" applyBorder="1" applyAlignment="1">
      <alignment horizontal="center" vertical="center"/>
    </xf>
    <xf numFmtId="0" fontId="9" fillId="0" borderId="0" xfId="0" applyFont="1" applyBorder="1" applyAlignment="1">
      <alignment horizontal="center" vertical="center"/>
    </xf>
    <xf numFmtId="0" fontId="9" fillId="0" borderId="61" xfId="0" applyFont="1" applyBorder="1" applyAlignment="1">
      <alignment horizontal="center" vertical="center"/>
    </xf>
    <xf numFmtId="0" fontId="9" fillId="0" borderId="27" xfId="0" applyFont="1" applyBorder="1" applyAlignment="1">
      <alignment horizontal="center" vertical="center"/>
    </xf>
    <xf numFmtId="0" fontId="9" fillId="0" borderId="62" xfId="0" applyFont="1" applyBorder="1" applyAlignment="1">
      <alignment horizontal="center" vertical="center"/>
    </xf>
    <xf numFmtId="0" fontId="5" fillId="0" borderId="6" xfId="0" applyFont="1" applyBorder="1" applyAlignment="1">
      <alignment horizontal="left" vertical="center" wrapText="1"/>
    </xf>
    <xf numFmtId="0" fontId="5" fillId="0" borderId="48" xfId="0" applyFont="1" applyBorder="1" applyAlignment="1">
      <alignment horizontal="left" vertical="center" wrapText="1"/>
    </xf>
    <xf numFmtId="0" fontId="5" fillId="0" borderId="63" xfId="0" applyFont="1" applyBorder="1" applyAlignment="1">
      <alignment horizontal="left" vertical="center" wrapText="1"/>
    </xf>
    <xf numFmtId="0" fontId="5" fillId="0" borderId="10" xfId="0" applyFont="1" applyBorder="1" applyAlignment="1">
      <alignment horizontal="left" vertical="center" wrapText="1"/>
    </xf>
    <xf numFmtId="0" fontId="5" fillId="0" borderId="2" xfId="0" applyFont="1" applyBorder="1" applyAlignment="1">
      <alignment horizontal="left" vertical="center" wrapText="1"/>
    </xf>
    <xf numFmtId="0" fontId="5" fillId="0" borderId="60" xfId="0" applyFont="1" applyBorder="1" applyAlignment="1">
      <alignment horizontal="left" vertical="center" wrapText="1"/>
    </xf>
    <xf numFmtId="0" fontId="6" fillId="2" borderId="64" xfId="0" applyFont="1" applyFill="1" applyBorder="1" applyAlignment="1">
      <alignment horizontal="center" vertical="center"/>
    </xf>
    <xf numFmtId="0" fontId="32" fillId="11" borderId="64" xfId="0" applyFont="1" applyFill="1" applyBorder="1" applyAlignment="1">
      <alignment horizontal="left" vertical="top" wrapText="1"/>
    </xf>
    <xf numFmtId="0" fontId="8" fillId="5" borderId="76" xfId="0" applyFont="1" applyFill="1" applyBorder="1" applyAlignment="1">
      <alignment horizontal="left" vertical="top" wrapText="1"/>
    </xf>
    <xf numFmtId="0" fontId="8" fillId="5" borderId="1" xfId="0" applyFont="1" applyFill="1" applyBorder="1" applyAlignment="1">
      <alignment horizontal="left" vertical="top" wrapText="1"/>
    </xf>
    <xf numFmtId="0" fontId="8" fillId="5" borderId="77" xfId="0" applyFont="1" applyFill="1" applyBorder="1" applyAlignment="1">
      <alignment horizontal="left" vertical="top" wrapText="1"/>
    </xf>
    <xf numFmtId="0" fontId="8" fillId="5" borderId="78" xfId="0" applyFont="1" applyFill="1" applyBorder="1" applyAlignment="1">
      <alignment horizontal="left" vertical="top" wrapText="1"/>
    </xf>
    <xf numFmtId="0" fontId="8" fillId="5" borderId="2" xfId="0" applyFont="1" applyFill="1" applyBorder="1" applyAlignment="1">
      <alignment horizontal="left" vertical="top" wrapText="1"/>
    </xf>
    <xf numFmtId="0" fontId="8" fillId="5" borderId="79" xfId="0" applyFont="1" applyFill="1" applyBorder="1" applyAlignment="1">
      <alignment horizontal="left" vertical="top" wrapText="1"/>
    </xf>
    <xf numFmtId="0" fontId="26" fillId="0" borderId="27" xfId="0" applyFont="1" applyBorder="1" applyAlignment="1">
      <alignment horizontal="left" vertical="top" wrapText="1"/>
    </xf>
    <xf numFmtId="0" fontId="22" fillId="10" borderId="3" xfId="0" applyFont="1" applyFill="1" applyBorder="1" applyAlignment="1">
      <alignment horizontal="left"/>
    </xf>
    <xf numFmtId="0" fontId="22" fillId="10" borderId="21" xfId="0" applyFont="1" applyFill="1" applyBorder="1" applyAlignment="1">
      <alignment horizontal="left"/>
    </xf>
    <xf numFmtId="0" fontId="22" fillId="10" borderId="4" xfId="0" applyFont="1" applyFill="1" applyBorder="1" applyAlignment="1">
      <alignment horizontal="left"/>
    </xf>
    <xf numFmtId="0" fontId="24" fillId="0" borderId="0" xfId="0" applyFont="1" applyAlignment="1">
      <alignment horizontal="left" vertical="center"/>
    </xf>
    <xf numFmtId="49" fontId="24" fillId="2" borderId="3" xfId="0" applyNumberFormat="1" applyFont="1" applyFill="1" applyBorder="1" applyAlignment="1" applyProtection="1">
      <alignment horizontal="center"/>
      <protection locked="0"/>
    </xf>
    <xf numFmtId="49" fontId="24" fillId="2" borderId="4" xfId="0" applyNumberFormat="1" applyFont="1" applyFill="1" applyBorder="1" applyAlignment="1" applyProtection="1">
      <alignment horizontal="center"/>
      <protection locked="0"/>
    </xf>
    <xf numFmtId="0" fontId="27" fillId="10" borderId="64" xfId="0" applyFont="1" applyFill="1" applyBorder="1" applyAlignment="1">
      <alignment horizontal="left" vertical="top" wrapText="1"/>
    </xf>
    <xf numFmtId="0" fontId="22" fillId="10" borderId="65" xfId="0" applyFont="1" applyFill="1" applyBorder="1" applyAlignment="1">
      <alignment horizontal="left"/>
    </xf>
    <xf numFmtId="0" fontId="22" fillId="10" borderId="66" xfId="0" applyFont="1" applyFill="1" applyBorder="1" applyAlignment="1">
      <alignment horizontal="left"/>
    </xf>
    <xf numFmtId="0" fontId="22" fillId="10" borderId="33" xfId="0" applyFont="1" applyFill="1" applyBorder="1" applyAlignment="1">
      <alignment horizontal="left"/>
    </xf>
  </cellXfs>
  <cellStyles count="8">
    <cellStyle name="Euro 2" xfId="4" xr:uid="{00000000-0005-0000-0000-000000000000}"/>
    <cellStyle name="Komma" xfId="1" builtinId="3"/>
    <cellStyle name="Prozent" xfId="2" builtinId="5"/>
    <cellStyle name="Standard" xfId="0" builtinId="0"/>
    <cellStyle name="Standard 10" xfId="3" xr:uid="{00000000-0005-0000-0000-000004000000}"/>
    <cellStyle name="Standard 11" xfId="7" xr:uid="{00000000-0005-0000-0000-000005000000}"/>
    <cellStyle name="Währung" xfId="6" builtinId="4"/>
    <cellStyle name="Währung 2 2" xfId="5"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6</xdr:col>
      <xdr:colOff>95250</xdr:colOff>
      <xdr:row>1</xdr:row>
      <xdr:rowOff>21165</xdr:rowOff>
    </xdr:from>
    <xdr:to>
      <xdr:col>6</xdr:col>
      <xdr:colOff>1619250</xdr:colOff>
      <xdr:row>1</xdr:row>
      <xdr:rowOff>539748</xdr:rowOff>
    </xdr:to>
    <xdr:pic>
      <xdr:nvPicPr>
        <xdr:cNvPr id="7" name="Grafik 6">
          <a:extLst>
            <a:ext uri="{FF2B5EF4-FFF2-40B4-BE49-F238E27FC236}">
              <a16:creationId xmlns:a16="http://schemas.microsoft.com/office/drawing/2014/main" id="{00000000-0008-0000-0000-000007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3917" y="211665"/>
          <a:ext cx="1524000" cy="518583"/>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348755</xdr:colOff>
      <xdr:row>0</xdr:row>
      <xdr:rowOff>203709</xdr:rowOff>
    </xdr:from>
    <xdr:ext cx="5769429" cy="374141"/>
    <xdr:sp macro="" textlink="">
      <xdr:nvSpPr>
        <xdr:cNvPr id="2" name="Textfeld 1">
          <a:extLst>
            <a:ext uri="{FF2B5EF4-FFF2-40B4-BE49-F238E27FC236}">
              <a16:creationId xmlns:a16="http://schemas.microsoft.com/office/drawing/2014/main" id="{00000000-0008-0000-0100-000002000000}"/>
            </a:ext>
          </a:extLst>
        </xdr:cNvPr>
        <xdr:cNvSpPr txBox="1"/>
      </xdr:nvSpPr>
      <xdr:spPr>
        <a:xfrm>
          <a:off x="6709338" y="203709"/>
          <a:ext cx="5769429" cy="374141"/>
        </a:xfrm>
        <a:prstGeom prst="rect">
          <a:avLst/>
        </a:prstGeom>
        <a:solidFill>
          <a:srgbClr val="FFFF00"/>
        </a:solidFill>
      </xdr:spPr>
      <xdr:style>
        <a:lnRef idx="2">
          <a:schemeClr val="dk1"/>
        </a:lnRef>
        <a:fillRef idx="1">
          <a:schemeClr val="lt1"/>
        </a:fillRef>
        <a:effectRef idx="0">
          <a:schemeClr val="dk1"/>
        </a:effectRef>
        <a:fontRef idx="minor">
          <a:schemeClr val="dk1"/>
        </a:fontRef>
      </xdr:style>
      <xdr:txBody>
        <a:bodyPr vertOverflow="clip" horzOverflow="clip" wrap="square" rtlCol="0" anchor="t">
          <a:spAutoFit/>
        </a:bodyPr>
        <a:lstStyle/>
        <a:p>
          <a:r>
            <a:rPr lang="de-DE" sz="1800" baseline="0"/>
            <a:t>-&gt; </a:t>
          </a:r>
          <a:r>
            <a:rPr lang="de-DE" sz="1800"/>
            <a:t>Gelb hinterlegte Felder sind</a:t>
          </a:r>
          <a:r>
            <a:rPr lang="de-DE" sz="1800" baseline="0"/>
            <a:t> durch den Bieter auszufüllen</a:t>
          </a:r>
          <a:endParaRPr lang="de-DE" sz="1800"/>
        </a:p>
      </xdr:txBody>
    </xdr:sp>
    <xdr:clientData/>
  </xdr:one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57150</xdr:colOff>
          <xdr:row>0</xdr:row>
          <xdr:rowOff>123825</xdr:rowOff>
        </xdr:from>
        <xdr:to>
          <xdr:col>1</xdr:col>
          <xdr:colOff>1285875</xdr:colOff>
          <xdr:row>2</xdr:row>
          <xdr:rowOff>66675</xdr:rowOff>
        </xdr:to>
        <xdr:sp macro="" textlink="">
          <xdr:nvSpPr>
            <xdr:cNvPr id="6145" name="Object 1" hidden="1">
              <a:extLst>
                <a:ext uri="{63B3BB69-23CF-44E3-9099-C40C66FF867C}">
                  <a14:compatExt spid="_x0000_s6145"/>
                </a:ext>
                <a:ext uri="{FF2B5EF4-FFF2-40B4-BE49-F238E27FC236}">
                  <a16:creationId xmlns:a16="http://schemas.microsoft.com/office/drawing/2014/main" id="{00000000-0008-0000-0200-000001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image" Target="../media/image2.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20"/>
  <sheetViews>
    <sheetView zoomScale="90" zoomScaleNormal="90" workbookViewId="0">
      <selection activeCell="D27" sqref="D27"/>
    </sheetView>
  </sheetViews>
  <sheetFormatPr baseColWidth="10" defaultRowHeight="15" x14ac:dyDescent="0.25"/>
  <cols>
    <col min="1" max="1" width="4.5703125" customWidth="1"/>
    <col min="2" max="2" width="15.5703125" customWidth="1"/>
    <col min="3" max="3" width="41.42578125" customWidth="1"/>
    <col min="4" max="4" width="32.85546875" customWidth="1"/>
    <col min="5" max="5" width="12" bestFit="1" customWidth="1"/>
    <col min="6" max="6" width="17.7109375" customWidth="1"/>
    <col min="7" max="7" width="26.28515625" customWidth="1"/>
  </cols>
  <sheetData>
    <row r="2" spans="1:8" ht="49.5" customHeight="1" x14ac:dyDescent="0.25">
      <c r="A2" s="46"/>
      <c r="B2" s="167" t="s">
        <v>119</v>
      </c>
      <c r="C2" s="167"/>
      <c r="D2" s="167"/>
      <c r="E2" s="167"/>
      <c r="F2" s="167"/>
      <c r="G2" s="44"/>
      <c r="H2" s="44"/>
    </row>
    <row r="3" spans="1:8" ht="15.75" x14ac:dyDescent="0.25">
      <c r="A3" s="46"/>
      <c r="B3" s="45"/>
      <c r="C3" s="45"/>
      <c r="D3" s="45"/>
      <c r="E3" s="45"/>
      <c r="F3" s="45"/>
      <c r="G3" s="45"/>
      <c r="H3" s="45"/>
    </row>
    <row r="4" spans="1:8" ht="15.75" x14ac:dyDescent="0.25">
      <c r="A4" s="46"/>
      <c r="B4" s="45" t="s">
        <v>19</v>
      </c>
      <c r="C4" s="45" t="s">
        <v>20</v>
      </c>
      <c r="D4" s="45"/>
      <c r="E4" s="45"/>
      <c r="F4" s="45"/>
      <c r="G4" s="45"/>
      <c r="H4" s="45"/>
    </row>
    <row r="5" spans="1:8" ht="15.75" x14ac:dyDescent="0.25">
      <c r="B5" s="38"/>
      <c r="C5" s="39"/>
      <c r="D5" s="9"/>
      <c r="E5" s="9"/>
      <c r="F5" s="40"/>
      <c r="G5" s="9"/>
    </row>
    <row r="6" spans="1:8" ht="18" x14ac:dyDescent="0.25">
      <c r="B6" s="47" t="s">
        <v>66</v>
      </c>
      <c r="C6" s="47"/>
      <c r="D6" s="48"/>
      <c r="E6" s="48"/>
      <c r="F6" s="48"/>
      <c r="G6" s="48"/>
    </row>
    <row r="7" spans="1:8" ht="16.5" thickBot="1" x14ac:dyDescent="0.3">
      <c r="B7" s="38"/>
      <c r="C7" s="39"/>
      <c r="D7" s="9"/>
      <c r="E7" s="9"/>
      <c r="F7" s="40"/>
      <c r="G7" s="9"/>
    </row>
    <row r="8" spans="1:8" ht="16.5" customHeight="1" thickBot="1" x14ac:dyDescent="0.3">
      <c r="C8" s="168" t="s">
        <v>27</v>
      </c>
      <c r="D8" s="169"/>
      <c r="E8" s="80"/>
      <c r="F8" s="80"/>
      <c r="G8" s="81" t="s">
        <v>28</v>
      </c>
      <c r="H8" s="49"/>
    </row>
    <row r="9" spans="1:8" ht="16.5" thickBot="1" x14ac:dyDescent="0.3">
      <c r="C9" s="7" t="s">
        <v>60</v>
      </c>
      <c r="D9" s="143" t="s">
        <v>61</v>
      </c>
      <c r="E9" s="51"/>
      <c r="F9" s="51"/>
      <c r="G9" s="82">
        <f>Baulogistik!G28</f>
        <v>0</v>
      </c>
      <c r="H9" s="8"/>
    </row>
    <row r="10" spans="1:8" ht="16.5" customHeight="1" thickBot="1" x14ac:dyDescent="0.3">
      <c r="C10" s="168" t="s">
        <v>125</v>
      </c>
      <c r="D10" s="169"/>
      <c r="E10" s="80"/>
      <c r="F10" s="80"/>
      <c r="G10" s="81" t="s">
        <v>28</v>
      </c>
      <c r="H10" s="49"/>
    </row>
    <row r="11" spans="1:8" ht="16.5" thickBot="1" x14ac:dyDescent="0.3">
      <c r="C11" s="7" t="s">
        <v>60</v>
      </c>
      <c r="D11" s="143" t="s">
        <v>61</v>
      </c>
      <c r="E11" s="51"/>
      <c r="F11" s="51"/>
      <c r="G11" s="82">
        <f>Baulogistik!G61</f>
        <v>0</v>
      </c>
      <c r="H11" s="8"/>
    </row>
    <row r="12" spans="1:8" ht="16.5" thickBot="1" x14ac:dyDescent="0.3">
      <c r="C12" s="168" t="s">
        <v>124</v>
      </c>
      <c r="D12" s="169"/>
      <c r="E12" s="50"/>
      <c r="F12" s="50"/>
      <c r="G12" s="83" t="s">
        <v>28</v>
      </c>
      <c r="H12" s="49"/>
    </row>
    <row r="13" spans="1:8" ht="16.5" thickBot="1" x14ac:dyDescent="0.3">
      <c r="C13" s="7" t="s">
        <v>60</v>
      </c>
      <c r="D13" s="143" t="s">
        <v>61</v>
      </c>
      <c r="E13" s="51"/>
      <c r="F13" s="51"/>
      <c r="G13" s="82">
        <f>Baulogistik!G62</f>
        <v>0</v>
      </c>
      <c r="H13" s="8"/>
    </row>
    <row r="14" spans="1:8" ht="37.5" customHeight="1" thickBot="1" x14ac:dyDescent="0.3">
      <c r="C14" s="164" t="s">
        <v>62</v>
      </c>
      <c r="D14" s="165"/>
      <c r="E14" s="165"/>
      <c r="F14" s="165"/>
      <c r="G14" s="84">
        <f>SUM(G13:G13)</f>
        <v>0</v>
      </c>
      <c r="H14" s="85"/>
    </row>
    <row r="15" spans="1:8" ht="16.5" thickBot="1" x14ac:dyDescent="0.3">
      <c r="C15" s="25" t="s">
        <v>17</v>
      </c>
      <c r="D15" s="27"/>
      <c r="F15" s="145">
        <v>0.19</v>
      </c>
      <c r="G15" s="144">
        <f>G14/100*19</f>
        <v>0</v>
      </c>
      <c r="H15" s="41"/>
    </row>
    <row r="16" spans="1:8" ht="39.75" customHeight="1" thickBot="1" x14ac:dyDescent="0.3">
      <c r="C16" s="164" t="s">
        <v>63</v>
      </c>
      <c r="D16" s="165"/>
      <c r="E16" s="165"/>
      <c r="F16" s="165"/>
      <c r="G16" s="84">
        <f>G14*1.19</f>
        <v>0</v>
      </c>
      <c r="H16" s="85"/>
    </row>
    <row r="17" spans="2:8" x14ac:dyDescent="0.25">
      <c r="D17" s="166" t="s">
        <v>18</v>
      </c>
      <c r="E17" s="166"/>
      <c r="F17" s="166"/>
      <c r="G17" s="166"/>
    </row>
    <row r="18" spans="2:8" ht="15.75" x14ac:dyDescent="0.25">
      <c r="B18" s="38"/>
      <c r="C18" s="39"/>
      <c r="D18" s="65"/>
      <c r="E18" s="65"/>
      <c r="F18" s="40"/>
      <c r="G18" s="65"/>
    </row>
    <row r="19" spans="2:8" ht="16.5" thickBot="1" x14ac:dyDescent="0.3">
      <c r="C19" s="38"/>
      <c r="D19" s="39"/>
      <c r="E19" s="65"/>
      <c r="F19" s="65"/>
      <c r="G19" s="40"/>
      <c r="H19" s="65"/>
    </row>
    <row r="20" spans="2:8" ht="16.5" thickBot="1" x14ac:dyDescent="0.3">
      <c r="C20" s="86" t="s">
        <v>34</v>
      </c>
      <c r="D20" s="42">
        <v>0</v>
      </c>
      <c r="E20" s="65"/>
      <c r="F20" s="65"/>
      <c r="G20" s="40"/>
      <c r="H20" s="65"/>
    </row>
  </sheetData>
  <sheetProtection algorithmName="SHA-512" hashValue="hTZ9mrd+gY2J9Wp73+Q5wllvthjKEWsIifImftJDlkz0fymg6Jk+7fG6tI4LSaW1s9qX/5vfGrzl8cDBFldE2Q==" saltValue="3KKshhoA1JSi0iaNQBmz7Q==" spinCount="100000" sheet="1" objects="1" scenarios="1"/>
  <mergeCells count="7">
    <mergeCell ref="C14:F14"/>
    <mergeCell ref="C16:F16"/>
    <mergeCell ref="D17:G17"/>
    <mergeCell ref="B2:F2"/>
    <mergeCell ref="C8:D8"/>
    <mergeCell ref="C10:D10"/>
    <mergeCell ref="C12:D12"/>
  </mergeCells>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1C12D2-ED3A-43B6-BB3E-70E26DB3A61E}">
  <dimension ref="B1:J67"/>
  <sheetViews>
    <sheetView topLeftCell="A46" zoomScale="90" zoomScaleNormal="90" workbookViewId="0">
      <selection activeCell="I11" sqref="I11"/>
    </sheetView>
  </sheetViews>
  <sheetFormatPr baseColWidth="10" defaultRowHeight="15" x14ac:dyDescent="0.25"/>
  <cols>
    <col min="1" max="1" width="2.28515625" customWidth="1"/>
    <col min="2" max="2" width="20" customWidth="1"/>
    <col min="3" max="3" width="80.5703125" customWidth="1"/>
    <col min="4" max="4" width="20.140625" customWidth="1"/>
    <col min="5" max="5" width="17.85546875" customWidth="1"/>
    <col min="6" max="6" width="25.28515625" customWidth="1"/>
    <col min="7" max="7" width="17.140625" customWidth="1"/>
    <col min="9" max="9" width="18.7109375" customWidth="1"/>
  </cols>
  <sheetData>
    <row r="1" spans="2:10" ht="23.25" x14ac:dyDescent="0.25">
      <c r="B1" s="1"/>
      <c r="C1" s="2"/>
      <c r="D1" s="2"/>
      <c r="E1" s="2"/>
      <c r="F1" s="2"/>
      <c r="G1" s="2"/>
      <c r="H1" s="2"/>
    </row>
    <row r="2" spans="2:10" ht="23.25" x14ac:dyDescent="0.25">
      <c r="B2" s="1"/>
      <c r="C2" s="2"/>
      <c r="D2" s="2"/>
      <c r="E2" s="2"/>
      <c r="F2" s="2"/>
      <c r="G2" s="2"/>
      <c r="H2" s="2"/>
    </row>
    <row r="3" spans="2:10" ht="47.25" customHeight="1" x14ac:dyDescent="0.25">
      <c r="B3" s="167" t="s">
        <v>120</v>
      </c>
      <c r="C3" s="167"/>
      <c r="D3" s="167"/>
      <c r="E3" s="167"/>
      <c r="F3" s="167"/>
      <c r="G3" s="2"/>
      <c r="H3" s="2"/>
    </row>
    <row r="4" spans="2:10" ht="15.75" x14ac:dyDescent="0.25">
      <c r="B4" s="3" t="s">
        <v>67</v>
      </c>
      <c r="C4" s="4"/>
      <c r="D4" s="4"/>
      <c r="E4" s="4"/>
      <c r="F4" s="4"/>
      <c r="G4" s="4"/>
      <c r="H4" s="4"/>
    </row>
    <row r="5" spans="2:10" ht="15.75" x14ac:dyDescent="0.25">
      <c r="B5" s="3" t="s">
        <v>25</v>
      </c>
      <c r="C5" s="4"/>
      <c r="D5" s="4"/>
      <c r="E5" s="4"/>
      <c r="F5" s="4"/>
      <c r="G5" s="4"/>
      <c r="H5" s="4"/>
    </row>
    <row r="6" spans="2:10" ht="15.75" x14ac:dyDescent="0.25">
      <c r="B6" s="3"/>
      <c r="C6" s="4"/>
      <c r="D6" s="4"/>
      <c r="E6" s="4"/>
      <c r="F6" s="4"/>
      <c r="G6" s="4"/>
      <c r="H6" s="4"/>
      <c r="I6" s="162"/>
    </row>
    <row r="7" spans="2:10" ht="18" customHeight="1" x14ac:dyDescent="0.25">
      <c r="B7" s="200"/>
      <c r="C7" s="200"/>
      <c r="D7" s="200"/>
      <c r="E7" s="200"/>
      <c r="F7" s="200"/>
      <c r="G7" s="200"/>
      <c r="H7" s="200"/>
      <c r="I7" s="162"/>
    </row>
    <row r="8" spans="2:10" ht="18" customHeight="1" x14ac:dyDescent="0.25">
      <c r="B8" s="200"/>
      <c r="C8" s="200"/>
      <c r="D8" s="200"/>
      <c r="E8" s="200"/>
      <c r="F8" s="200"/>
      <c r="G8" s="200"/>
      <c r="H8" s="200"/>
      <c r="I8" s="162"/>
    </row>
    <row r="9" spans="2:10" ht="18" customHeight="1" x14ac:dyDescent="0.25">
      <c r="B9" s="200"/>
      <c r="C9" s="200"/>
      <c r="D9" s="200"/>
      <c r="E9" s="200"/>
      <c r="F9" s="200"/>
      <c r="G9" s="200"/>
      <c r="H9" s="200"/>
      <c r="I9" s="162"/>
    </row>
    <row r="10" spans="2:10" ht="15.75" x14ac:dyDescent="0.25">
      <c r="B10" s="52" t="s">
        <v>0</v>
      </c>
      <c r="D10" s="4"/>
      <c r="E10" s="4"/>
      <c r="F10" s="4"/>
      <c r="G10" s="4"/>
      <c r="H10" s="4"/>
      <c r="I10" s="162"/>
    </row>
    <row r="11" spans="2:10" ht="18" x14ac:dyDescent="0.25">
      <c r="B11" s="5"/>
      <c r="C11" s="52"/>
      <c r="D11" s="4"/>
      <c r="E11" s="4"/>
      <c r="F11" s="4"/>
      <c r="G11" s="4"/>
      <c r="H11" s="4"/>
    </row>
    <row r="12" spans="2:10" s="109" customFormat="1" ht="44.25" customHeight="1" x14ac:dyDescent="0.25">
      <c r="B12" s="201" t="s">
        <v>122</v>
      </c>
      <c r="C12" s="201"/>
      <c r="D12" s="201"/>
      <c r="E12" s="201"/>
      <c r="F12" s="201"/>
      <c r="G12" s="201"/>
      <c r="H12" s="201"/>
      <c r="I12" s="163"/>
      <c r="J12" s="147"/>
    </row>
    <row r="13" spans="2:10" s="46" customFormat="1" ht="15.75" x14ac:dyDescent="0.25">
      <c r="B13" s="54"/>
      <c r="C13" s="54"/>
      <c r="D13" s="54"/>
      <c r="E13" s="45"/>
      <c r="F13" s="45"/>
      <c r="G13" s="55"/>
      <c r="H13" s="45"/>
    </row>
    <row r="14" spans="2:10" s="46" customFormat="1" ht="15.75" customHeight="1" x14ac:dyDescent="0.25">
      <c r="B14" s="202" t="s">
        <v>121</v>
      </c>
      <c r="C14" s="203"/>
      <c r="D14" s="203"/>
      <c r="E14" s="203"/>
      <c r="F14" s="203"/>
      <c r="G14" s="203"/>
      <c r="H14" s="204"/>
    </row>
    <row r="15" spans="2:10" s="46" customFormat="1" ht="21" customHeight="1" x14ac:dyDescent="0.25">
      <c r="B15" s="205"/>
      <c r="C15" s="206"/>
      <c r="D15" s="206"/>
      <c r="E15" s="206"/>
      <c r="F15" s="206"/>
      <c r="G15" s="206"/>
      <c r="H15" s="207"/>
    </row>
    <row r="16" spans="2:10" s="46" customFormat="1" ht="18" x14ac:dyDescent="0.25">
      <c r="B16" s="43"/>
      <c r="C16" s="43"/>
      <c r="D16" s="45"/>
      <c r="E16" s="45"/>
      <c r="F16" s="53"/>
      <c r="G16" s="53"/>
      <c r="H16" s="53"/>
    </row>
    <row r="17" spans="2:8" ht="18" x14ac:dyDescent="0.25">
      <c r="B17" s="6" t="s">
        <v>59</v>
      </c>
      <c r="C17" s="4"/>
      <c r="D17" s="7"/>
      <c r="E17" s="4"/>
      <c r="F17" s="4"/>
      <c r="G17" s="4"/>
      <c r="H17" s="4"/>
    </row>
    <row r="18" spans="2:8" ht="16.5" thickBot="1" x14ac:dyDescent="0.3">
      <c r="B18" s="4"/>
      <c r="C18" s="4"/>
      <c r="D18" s="4"/>
      <c r="E18" s="4"/>
      <c r="F18" s="4"/>
      <c r="G18" s="4"/>
      <c r="H18" s="4"/>
    </row>
    <row r="19" spans="2:8" ht="15.75" customHeight="1" x14ac:dyDescent="0.25">
      <c r="B19" s="182" t="s">
        <v>2</v>
      </c>
      <c r="C19" s="194" t="s">
        <v>65</v>
      </c>
      <c r="D19" s="195"/>
      <c r="E19" s="195"/>
      <c r="F19" s="196"/>
      <c r="G19" s="184" t="s">
        <v>3</v>
      </c>
      <c r="H19" s="185"/>
    </row>
    <row r="20" spans="2:8" x14ac:dyDescent="0.25">
      <c r="B20" s="183"/>
      <c r="C20" s="197"/>
      <c r="D20" s="198"/>
      <c r="E20" s="198"/>
      <c r="F20" s="199"/>
      <c r="G20" s="186"/>
      <c r="H20" s="187"/>
    </row>
    <row r="21" spans="2:8" ht="15.75" x14ac:dyDescent="0.25">
      <c r="B21" s="66" t="s">
        <v>14</v>
      </c>
      <c r="C21" s="67" t="s">
        <v>64</v>
      </c>
      <c r="D21" s="68"/>
      <c r="E21" s="69"/>
      <c r="F21" s="70"/>
      <c r="G21" s="71"/>
      <c r="H21" s="72"/>
    </row>
    <row r="22" spans="2:8" ht="15.75" customHeight="1" x14ac:dyDescent="0.25">
      <c r="B22" s="61" t="s">
        <v>21</v>
      </c>
      <c r="C22" s="77"/>
      <c r="D22" s="188" t="s">
        <v>12</v>
      </c>
      <c r="E22" s="189"/>
      <c r="F22" s="179" t="s">
        <v>35</v>
      </c>
      <c r="G22" s="78"/>
      <c r="H22" s="79"/>
    </row>
    <row r="23" spans="2:8" ht="24" customHeight="1" x14ac:dyDescent="0.25">
      <c r="B23" s="114">
        <v>1</v>
      </c>
      <c r="C23" s="12" t="s">
        <v>5</v>
      </c>
      <c r="D23" s="190"/>
      <c r="E23" s="191"/>
      <c r="F23" s="180"/>
      <c r="G23" s="110">
        <v>0</v>
      </c>
      <c r="H23" s="13" t="s">
        <v>1</v>
      </c>
    </row>
    <row r="24" spans="2:8" ht="23.25" customHeight="1" x14ac:dyDescent="0.25">
      <c r="B24" s="113">
        <v>2</v>
      </c>
      <c r="C24" s="11" t="s">
        <v>7</v>
      </c>
      <c r="D24" s="190"/>
      <c r="E24" s="191"/>
      <c r="F24" s="180"/>
      <c r="G24" s="110">
        <v>0</v>
      </c>
      <c r="H24" s="10" t="s">
        <v>1</v>
      </c>
    </row>
    <row r="25" spans="2:8" ht="15.75" customHeight="1" x14ac:dyDescent="0.25">
      <c r="B25" s="61" t="s">
        <v>22</v>
      </c>
      <c r="C25" s="77"/>
      <c r="D25" s="190"/>
      <c r="E25" s="191"/>
      <c r="F25" s="180"/>
      <c r="G25" s="58"/>
      <c r="H25" s="62"/>
    </row>
    <row r="26" spans="2:8" ht="21" customHeight="1" x14ac:dyDescent="0.25">
      <c r="B26" s="113">
        <v>3</v>
      </c>
      <c r="C26" s="11" t="s">
        <v>9</v>
      </c>
      <c r="D26" s="190"/>
      <c r="E26" s="191"/>
      <c r="F26" s="180"/>
      <c r="G26" s="110">
        <v>0</v>
      </c>
      <c r="H26" s="13" t="s">
        <v>1</v>
      </c>
    </row>
    <row r="27" spans="2:8" ht="23.25" customHeight="1" thickBot="1" x14ac:dyDescent="0.3">
      <c r="B27" s="112">
        <v>4</v>
      </c>
      <c r="C27" s="60" t="s">
        <v>36</v>
      </c>
      <c r="D27" s="192"/>
      <c r="E27" s="193"/>
      <c r="F27" s="180"/>
      <c r="G27" s="111">
        <v>0</v>
      </c>
      <c r="H27" s="10" t="s">
        <v>1</v>
      </c>
    </row>
    <row r="28" spans="2:8" ht="16.5" thickBot="1" x14ac:dyDescent="0.3">
      <c r="B28" s="14" t="s">
        <v>11</v>
      </c>
      <c r="C28" s="15"/>
      <c r="D28" s="16"/>
      <c r="E28" s="17"/>
      <c r="F28" s="18"/>
      <c r="G28" s="19">
        <f>SUM(G23:G27)</f>
        <v>0</v>
      </c>
      <c r="H28" s="20" t="s">
        <v>1</v>
      </c>
    </row>
    <row r="29" spans="2:8" ht="15.75" x14ac:dyDescent="0.25">
      <c r="B29" s="66" t="s">
        <v>15</v>
      </c>
      <c r="C29" s="67" t="s">
        <v>26</v>
      </c>
      <c r="D29" s="68"/>
      <c r="E29" s="69"/>
      <c r="F29" s="70"/>
      <c r="G29" s="71"/>
      <c r="H29" s="72"/>
    </row>
    <row r="30" spans="2:8" ht="15.75" customHeight="1" x14ac:dyDescent="0.25">
      <c r="B30" s="115">
        <v>1</v>
      </c>
      <c r="C30" s="154" t="s">
        <v>37</v>
      </c>
      <c r="D30" s="177"/>
      <c r="E30" s="178"/>
      <c r="F30" s="59"/>
      <c r="G30" s="87"/>
      <c r="H30" s="63"/>
    </row>
    <row r="31" spans="2:8" ht="45" x14ac:dyDescent="0.25">
      <c r="B31" s="146" t="s">
        <v>53</v>
      </c>
      <c r="C31" s="56" t="s">
        <v>69</v>
      </c>
      <c r="D31" s="99" t="s">
        <v>23</v>
      </c>
      <c r="E31" s="99" t="s">
        <v>12</v>
      </c>
      <c r="F31" s="172" t="s">
        <v>31</v>
      </c>
      <c r="G31" s="150">
        <v>0</v>
      </c>
      <c r="H31" s="57" t="s">
        <v>1</v>
      </c>
    </row>
    <row r="32" spans="2:8" ht="30" x14ac:dyDescent="0.25">
      <c r="B32" s="146" t="s">
        <v>53</v>
      </c>
      <c r="C32" s="56" t="s">
        <v>70</v>
      </c>
      <c r="D32" s="99" t="s">
        <v>23</v>
      </c>
      <c r="E32" s="99" t="s">
        <v>12</v>
      </c>
      <c r="F32" s="181"/>
      <c r="G32" s="150">
        <v>0</v>
      </c>
      <c r="H32" s="57" t="s">
        <v>1</v>
      </c>
    </row>
    <row r="33" spans="2:8" ht="45" x14ac:dyDescent="0.25">
      <c r="B33" s="146" t="s">
        <v>53</v>
      </c>
      <c r="C33" s="56" t="s">
        <v>71</v>
      </c>
      <c r="D33" s="99" t="s">
        <v>23</v>
      </c>
      <c r="E33" s="99" t="s">
        <v>12</v>
      </c>
      <c r="F33" s="181"/>
      <c r="G33" s="150">
        <v>0</v>
      </c>
      <c r="H33" s="57" t="s">
        <v>1</v>
      </c>
    </row>
    <row r="34" spans="2:8" ht="30" x14ac:dyDescent="0.25">
      <c r="B34" s="146" t="s">
        <v>53</v>
      </c>
      <c r="C34" s="56" t="s">
        <v>72</v>
      </c>
      <c r="D34" s="99" t="s">
        <v>23</v>
      </c>
      <c r="E34" s="99" t="s">
        <v>12</v>
      </c>
      <c r="F34" s="181"/>
      <c r="G34" s="150">
        <v>0</v>
      </c>
      <c r="H34" s="57" t="s">
        <v>1</v>
      </c>
    </row>
    <row r="35" spans="2:8" ht="30" x14ac:dyDescent="0.25">
      <c r="B35" s="88" t="s">
        <v>54</v>
      </c>
      <c r="C35" s="89" t="s">
        <v>73</v>
      </c>
      <c r="D35" s="99" t="s">
        <v>23</v>
      </c>
      <c r="E35" s="99" t="s">
        <v>12</v>
      </c>
      <c r="F35" s="181"/>
      <c r="G35" s="150">
        <v>0</v>
      </c>
      <c r="H35" s="57" t="s">
        <v>1</v>
      </c>
    </row>
    <row r="36" spans="2:8" ht="30" x14ac:dyDescent="0.25">
      <c r="B36" s="88" t="s">
        <v>54</v>
      </c>
      <c r="C36" s="89" t="s">
        <v>74</v>
      </c>
      <c r="D36" s="99" t="s">
        <v>23</v>
      </c>
      <c r="E36" s="99" t="s">
        <v>12</v>
      </c>
      <c r="F36" s="181"/>
      <c r="G36" s="150">
        <v>0</v>
      </c>
      <c r="H36" s="57" t="s">
        <v>1</v>
      </c>
    </row>
    <row r="37" spans="2:8" ht="30" x14ac:dyDescent="0.25">
      <c r="B37" s="88" t="s">
        <v>54</v>
      </c>
      <c r="C37" s="89" t="s">
        <v>75</v>
      </c>
      <c r="D37" s="99" t="s">
        <v>23</v>
      </c>
      <c r="E37" s="99" t="s">
        <v>12</v>
      </c>
      <c r="F37" s="181"/>
      <c r="G37" s="150">
        <v>0</v>
      </c>
      <c r="H37" s="57" t="s">
        <v>1</v>
      </c>
    </row>
    <row r="38" spans="2:8" ht="45" x14ac:dyDescent="0.25">
      <c r="B38" s="88" t="s">
        <v>54</v>
      </c>
      <c r="C38" s="89" t="s">
        <v>76</v>
      </c>
      <c r="D38" s="99" t="s">
        <v>23</v>
      </c>
      <c r="E38" s="99" t="s">
        <v>12</v>
      </c>
      <c r="F38" s="181"/>
      <c r="G38" s="150">
        <v>0</v>
      </c>
      <c r="H38" s="57" t="s">
        <v>1</v>
      </c>
    </row>
    <row r="39" spans="2:8" ht="75" x14ac:dyDescent="0.25">
      <c r="B39" s="88" t="s">
        <v>54</v>
      </c>
      <c r="C39" s="89" t="s">
        <v>77</v>
      </c>
      <c r="D39" s="99" t="s">
        <v>23</v>
      </c>
      <c r="E39" s="99" t="s">
        <v>12</v>
      </c>
      <c r="F39" s="181"/>
      <c r="G39" s="150">
        <v>0</v>
      </c>
      <c r="H39" s="57" t="s">
        <v>1</v>
      </c>
    </row>
    <row r="40" spans="2:8" x14ac:dyDescent="0.25">
      <c r="B40" s="174" t="s">
        <v>57</v>
      </c>
      <c r="C40" s="175"/>
      <c r="D40" s="175"/>
      <c r="E40" s="175"/>
      <c r="F40" s="176"/>
      <c r="G40" s="148">
        <f>SUM(G31:G39)</f>
        <v>0</v>
      </c>
      <c r="H40" s="149" t="s">
        <v>1</v>
      </c>
    </row>
    <row r="41" spans="2:8" ht="15.75" x14ac:dyDescent="0.25">
      <c r="B41" s="115">
        <v>2</v>
      </c>
      <c r="C41" s="154" t="s">
        <v>38</v>
      </c>
      <c r="D41" s="177"/>
      <c r="E41" s="178"/>
      <c r="F41" s="59"/>
      <c r="G41" s="87"/>
      <c r="H41" s="63"/>
    </row>
    <row r="42" spans="2:8" ht="30" x14ac:dyDescent="0.25">
      <c r="B42" s="90" t="s">
        <v>55</v>
      </c>
      <c r="C42" s="64" t="s">
        <v>78</v>
      </c>
      <c r="D42" s="99" t="s">
        <v>23</v>
      </c>
      <c r="E42" s="99" t="s">
        <v>12</v>
      </c>
      <c r="F42" s="172" t="s">
        <v>31</v>
      </c>
      <c r="G42" s="150">
        <v>0</v>
      </c>
      <c r="H42" s="57" t="s">
        <v>1</v>
      </c>
    </row>
    <row r="43" spans="2:8" ht="45" x14ac:dyDescent="0.25">
      <c r="B43" s="90" t="s">
        <v>55</v>
      </c>
      <c r="C43" s="64" t="s">
        <v>79</v>
      </c>
      <c r="D43" s="99" t="s">
        <v>23</v>
      </c>
      <c r="E43" s="99" t="s">
        <v>12</v>
      </c>
      <c r="F43" s="181"/>
      <c r="G43" s="150">
        <v>0</v>
      </c>
      <c r="H43" s="57" t="s">
        <v>1</v>
      </c>
    </row>
    <row r="44" spans="2:8" ht="30" x14ac:dyDescent="0.25">
      <c r="B44" s="90" t="s">
        <v>55</v>
      </c>
      <c r="C44" s="64" t="s">
        <v>80</v>
      </c>
      <c r="D44" s="99" t="s">
        <v>23</v>
      </c>
      <c r="E44" s="99" t="s">
        <v>12</v>
      </c>
      <c r="F44" s="181"/>
      <c r="G44" s="150">
        <v>0</v>
      </c>
      <c r="H44" s="57" t="s">
        <v>1</v>
      </c>
    </row>
    <row r="45" spans="2:8" ht="30" x14ac:dyDescent="0.25">
      <c r="B45" s="90" t="s">
        <v>55</v>
      </c>
      <c r="C45" s="56" t="s">
        <v>81</v>
      </c>
      <c r="D45" s="99" t="s">
        <v>23</v>
      </c>
      <c r="E45" s="99" t="s">
        <v>12</v>
      </c>
      <c r="F45" s="181"/>
      <c r="G45" s="150">
        <v>0</v>
      </c>
      <c r="H45" s="57" t="s">
        <v>1</v>
      </c>
    </row>
    <row r="46" spans="2:8" x14ac:dyDescent="0.25">
      <c r="B46" s="90" t="s">
        <v>55</v>
      </c>
      <c r="C46" s="64" t="s">
        <v>82</v>
      </c>
      <c r="D46" s="99" t="s">
        <v>23</v>
      </c>
      <c r="E46" s="99" t="s">
        <v>12</v>
      </c>
      <c r="F46" s="181"/>
      <c r="G46" s="150">
        <v>0</v>
      </c>
      <c r="H46" s="57" t="s">
        <v>1</v>
      </c>
    </row>
    <row r="47" spans="2:8" ht="30" x14ac:dyDescent="0.25">
      <c r="B47" s="90" t="s">
        <v>55</v>
      </c>
      <c r="C47" s="64" t="s">
        <v>83</v>
      </c>
      <c r="D47" s="99" t="s">
        <v>23</v>
      </c>
      <c r="E47" s="99" t="s">
        <v>12</v>
      </c>
      <c r="F47" s="181"/>
      <c r="G47" s="150">
        <v>0</v>
      </c>
      <c r="H47" s="57" t="s">
        <v>1</v>
      </c>
    </row>
    <row r="48" spans="2:8" ht="60" x14ac:dyDescent="0.25">
      <c r="B48" s="90" t="s">
        <v>55</v>
      </c>
      <c r="C48" s="56" t="s">
        <v>84</v>
      </c>
      <c r="D48" s="99" t="s">
        <v>23</v>
      </c>
      <c r="E48" s="99" t="s">
        <v>12</v>
      </c>
      <c r="F48" s="181"/>
      <c r="G48" s="150">
        <v>0</v>
      </c>
      <c r="H48" s="57" t="s">
        <v>1</v>
      </c>
    </row>
    <row r="49" spans="2:8" ht="75" x14ac:dyDescent="0.25">
      <c r="B49" s="90" t="s">
        <v>55</v>
      </c>
      <c r="C49" s="56" t="s">
        <v>85</v>
      </c>
      <c r="D49" s="99" t="s">
        <v>23</v>
      </c>
      <c r="E49" s="99" t="s">
        <v>12</v>
      </c>
      <c r="F49" s="181"/>
      <c r="G49" s="150">
        <v>0</v>
      </c>
      <c r="H49" s="57" t="s">
        <v>1</v>
      </c>
    </row>
    <row r="50" spans="2:8" ht="30" x14ac:dyDescent="0.25">
      <c r="B50" s="90" t="s">
        <v>56</v>
      </c>
      <c r="C50" s="64" t="s">
        <v>86</v>
      </c>
      <c r="D50" s="99" t="s">
        <v>23</v>
      </c>
      <c r="E50" s="99" t="s">
        <v>12</v>
      </c>
      <c r="F50" s="181"/>
      <c r="G50" s="150">
        <v>0</v>
      </c>
      <c r="H50" s="57" t="s">
        <v>1</v>
      </c>
    </row>
    <row r="51" spans="2:8" ht="30" x14ac:dyDescent="0.25">
      <c r="B51" s="90" t="s">
        <v>56</v>
      </c>
      <c r="C51" s="56" t="s">
        <v>87</v>
      </c>
      <c r="D51" s="99" t="s">
        <v>23</v>
      </c>
      <c r="E51" s="99" t="s">
        <v>12</v>
      </c>
      <c r="F51" s="181"/>
      <c r="G51" s="150">
        <v>0</v>
      </c>
      <c r="H51" s="57" t="s">
        <v>1</v>
      </c>
    </row>
    <row r="52" spans="2:8" ht="45" x14ac:dyDescent="0.25">
      <c r="B52" s="90" t="s">
        <v>56</v>
      </c>
      <c r="C52" s="56" t="s">
        <v>88</v>
      </c>
      <c r="D52" s="99" t="s">
        <v>23</v>
      </c>
      <c r="E52" s="99" t="s">
        <v>12</v>
      </c>
      <c r="F52" s="181"/>
      <c r="G52" s="150">
        <v>0</v>
      </c>
      <c r="H52" s="57" t="s">
        <v>1</v>
      </c>
    </row>
    <row r="53" spans="2:8" x14ac:dyDescent="0.25">
      <c r="B53" s="174" t="s">
        <v>58</v>
      </c>
      <c r="C53" s="175"/>
      <c r="D53" s="175"/>
      <c r="E53" s="175"/>
      <c r="F53" s="176"/>
      <c r="G53" s="148">
        <f>SUM(G42:G52)</f>
        <v>0</v>
      </c>
      <c r="H53" s="149" t="s">
        <v>1</v>
      </c>
    </row>
    <row r="54" spans="2:8" ht="16.5" thickBot="1" x14ac:dyDescent="0.3">
      <c r="B54" s="66" t="s">
        <v>16</v>
      </c>
      <c r="C54" s="67" t="s">
        <v>29</v>
      </c>
      <c r="D54" s="68"/>
      <c r="E54" s="69"/>
      <c r="F54" s="70"/>
      <c r="G54" s="71"/>
      <c r="H54" s="72"/>
    </row>
    <row r="55" spans="2:8" ht="15.75" x14ac:dyDescent="0.25">
      <c r="B55" s="91" t="s">
        <v>30</v>
      </c>
      <c r="C55" s="92"/>
      <c r="D55" s="93"/>
      <c r="E55" s="94"/>
      <c r="F55" s="95"/>
      <c r="G55" s="96"/>
      <c r="H55" s="97"/>
    </row>
    <row r="56" spans="2:8" ht="34.5" customHeight="1" x14ac:dyDescent="0.25">
      <c r="B56" s="98" t="s">
        <v>4</v>
      </c>
      <c r="C56" s="170" t="s">
        <v>123</v>
      </c>
      <c r="D56" s="99"/>
      <c r="E56" s="99" t="s">
        <v>12</v>
      </c>
      <c r="F56" s="172" t="s">
        <v>31</v>
      </c>
      <c r="G56" s="100">
        <v>0</v>
      </c>
      <c r="H56" s="101" t="s">
        <v>1</v>
      </c>
    </row>
    <row r="57" spans="2:8" ht="28.35" customHeight="1" x14ac:dyDescent="0.25">
      <c r="B57" s="98" t="s">
        <v>6</v>
      </c>
      <c r="C57" s="171"/>
      <c r="D57" s="99"/>
      <c r="E57" s="99" t="s">
        <v>12</v>
      </c>
      <c r="F57" s="173"/>
      <c r="G57" s="100">
        <v>0</v>
      </c>
      <c r="H57" s="101" t="s">
        <v>1</v>
      </c>
    </row>
    <row r="58" spans="2:8" ht="15.75" x14ac:dyDescent="0.25">
      <c r="B58" s="102" t="s">
        <v>22</v>
      </c>
      <c r="C58" s="103"/>
      <c r="D58" s="104"/>
      <c r="E58" s="105"/>
      <c r="F58" s="106"/>
      <c r="G58" s="107"/>
      <c r="H58" s="108"/>
    </row>
    <row r="59" spans="2:8" ht="36.6" customHeight="1" x14ac:dyDescent="0.25">
      <c r="B59" s="98" t="s">
        <v>8</v>
      </c>
      <c r="C59" s="170" t="s">
        <v>123</v>
      </c>
      <c r="D59" s="99"/>
      <c r="E59" s="99" t="s">
        <v>12</v>
      </c>
      <c r="F59" s="172" t="s">
        <v>31</v>
      </c>
      <c r="G59" s="100">
        <v>0</v>
      </c>
      <c r="H59" s="101" t="s">
        <v>1</v>
      </c>
    </row>
    <row r="60" spans="2:8" ht="27" customHeight="1" thickBot="1" x14ac:dyDescent="0.3">
      <c r="B60" s="98" t="s">
        <v>10</v>
      </c>
      <c r="C60" s="171"/>
      <c r="D60" s="99"/>
      <c r="E60" s="99" t="s">
        <v>12</v>
      </c>
      <c r="F60" s="173"/>
      <c r="G60" s="100">
        <v>0</v>
      </c>
      <c r="H60" s="101" t="s">
        <v>1</v>
      </c>
    </row>
    <row r="61" spans="2:8" ht="16.5" thickBot="1" x14ac:dyDescent="0.3">
      <c r="B61" s="14" t="s">
        <v>32</v>
      </c>
      <c r="C61" s="15"/>
      <c r="D61" s="21"/>
      <c r="E61" s="22"/>
      <c r="F61" s="23"/>
      <c r="G61" s="24">
        <f>G60+G59+G57+G56+G53+G40</f>
        <v>0</v>
      </c>
      <c r="H61" s="20" t="s">
        <v>1</v>
      </c>
    </row>
    <row r="62" spans="2:8" ht="16.5" thickBot="1" x14ac:dyDescent="0.3">
      <c r="B62" s="14" t="s">
        <v>33</v>
      </c>
      <c r="C62" s="15"/>
      <c r="D62" s="21"/>
      <c r="E62" s="22"/>
      <c r="F62" s="23"/>
      <c r="G62" s="24">
        <f>G28+G61</f>
        <v>0</v>
      </c>
      <c r="H62" s="20" t="s">
        <v>1</v>
      </c>
    </row>
    <row r="63" spans="2:8" ht="16.5" thickBot="1" x14ac:dyDescent="0.3">
      <c r="B63" s="25" t="s">
        <v>13</v>
      </c>
      <c r="C63" s="26"/>
      <c r="D63" s="27"/>
      <c r="E63" s="73">
        <v>0</v>
      </c>
      <c r="F63" s="74"/>
      <c r="G63" s="75">
        <f>-(G62*E63)</f>
        <v>0</v>
      </c>
      <c r="H63" s="76" t="s">
        <v>1</v>
      </c>
    </row>
    <row r="64" spans="2:8" ht="16.5" thickBot="1" x14ac:dyDescent="0.3">
      <c r="B64" s="155" t="s">
        <v>89</v>
      </c>
      <c r="C64" s="156"/>
      <c r="D64" s="157"/>
      <c r="E64" s="158">
        <v>0</v>
      </c>
      <c r="F64" s="159"/>
      <c r="G64" s="160">
        <f>G62*E64</f>
        <v>0</v>
      </c>
      <c r="H64" s="161"/>
    </row>
    <row r="65" spans="2:8" ht="16.5" thickBot="1" x14ac:dyDescent="0.3">
      <c r="B65" s="14" t="s">
        <v>90</v>
      </c>
      <c r="C65" s="15"/>
      <c r="D65" s="21"/>
      <c r="E65" s="22"/>
      <c r="F65" s="23"/>
      <c r="G65" s="24">
        <f>G62-G63+G64</f>
        <v>0</v>
      </c>
      <c r="H65" s="20" t="s">
        <v>1</v>
      </c>
    </row>
    <row r="66" spans="2:8" ht="15.75" x14ac:dyDescent="0.25">
      <c r="B66" s="25" t="s">
        <v>51</v>
      </c>
      <c r="C66" s="26"/>
      <c r="D66" s="27"/>
      <c r="E66" s="31">
        <f>Übersicht!D20</f>
        <v>0</v>
      </c>
      <c r="F66" s="28"/>
      <c r="G66" s="29">
        <f>G65*Übersicht!D20</f>
        <v>0</v>
      </c>
      <c r="H66" s="30" t="s">
        <v>1</v>
      </c>
    </row>
    <row r="67" spans="2:8" ht="16.5" thickBot="1" x14ac:dyDescent="0.3">
      <c r="B67" s="32" t="s">
        <v>24</v>
      </c>
      <c r="C67" s="33"/>
      <c r="D67" s="34"/>
      <c r="E67" s="35"/>
      <c r="F67" s="35"/>
      <c r="G67" s="36">
        <f>G66+G65</f>
        <v>0</v>
      </c>
      <c r="H67" s="37" t="s">
        <v>1</v>
      </c>
    </row>
  </sheetData>
  <sheetProtection algorithmName="SHA-512" hashValue="nqJicFXP8/V+/EA4UXg78eC4ns55/p7dTqbnuCkPJ2ZBK5l4OgpYiOm57Vu9yTHRwOIAXjFyg931HLoJZXdiGA==" saltValue="VUaijqtzlp/3XmgInAfCHQ==" spinCount="100000" sheet="1" objects="1" scenarios="1"/>
  <mergeCells count="19">
    <mergeCell ref="B19:B20"/>
    <mergeCell ref="G19:H20"/>
    <mergeCell ref="D22:E27"/>
    <mergeCell ref="C19:F20"/>
    <mergeCell ref="B3:F3"/>
    <mergeCell ref="B7:H9"/>
    <mergeCell ref="B12:H12"/>
    <mergeCell ref="B14:H15"/>
    <mergeCell ref="D30:E30"/>
    <mergeCell ref="D41:E41"/>
    <mergeCell ref="F22:F27"/>
    <mergeCell ref="F31:F39"/>
    <mergeCell ref="F42:F52"/>
    <mergeCell ref="C56:C57"/>
    <mergeCell ref="F56:F57"/>
    <mergeCell ref="C59:C60"/>
    <mergeCell ref="F59:F60"/>
    <mergeCell ref="B40:F40"/>
    <mergeCell ref="B53:F53"/>
  </mergeCells>
  <phoneticPr fontId="18" type="noConversion"/>
  <pageMargins left="0.7" right="0.7" top="0.78740157499999996" bottom="0.78740157499999996"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56B64B-86F1-4478-ADB9-8FB394AD9B6E}">
  <dimension ref="A2:W92"/>
  <sheetViews>
    <sheetView tabSelected="1" zoomScale="60" zoomScaleNormal="60" workbookViewId="0">
      <selection activeCell="J1" sqref="J1"/>
    </sheetView>
  </sheetViews>
  <sheetFormatPr baseColWidth="10" defaultRowHeight="15" x14ac:dyDescent="0.25"/>
  <cols>
    <col min="1" max="1" width="38.5703125" customWidth="1"/>
    <col min="2" max="2" width="23.140625" customWidth="1"/>
    <col min="3" max="3" width="25.28515625" customWidth="1"/>
    <col min="4" max="4" width="26" customWidth="1"/>
    <col min="5" max="5" width="23.28515625" customWidth="1"/>
    <col min="7" max="7" width="38.85546875" bestFit="1" customWidth="1"/>
    <col min="8" max="8" width="22" customWidth="1"/>
    <col min="9" max="9" width="24.42578125" customWidth="1"/>
    <col min="10" max="10" width="18" bestFit="1" customWidth="1"/>
    <col min="11" max="11" width="18.85546875" bestFit="1" customWidth="1"/>
    <col min="13" max="13" width="38.85546875" bestFit="1" customWidth="1"/>
    <col min="14" max="14" width="18" customWidth="1"/>
    <col min="15" max="15" width="23.5703125" customWidth="1"/>
    <col min="16" max="16" width="18" bestFit="1" customWidth="1"/>
    <col min="17" max="17" width="18.85546875" bestFit="1" customWidth="1"/>
    <col min="19" max="19" width="38.85546875" bestFit="1" customWidth="1"/>
    <col min="20" max="20" width="19.42578125" customWidth="1"/>
    <col min="21" max="21" width="23.42578125" customWidth="1"/>
    <col min="22" max="22" width="18" bestFit="1" customWidth="1"/>
    <col min="23" max="23" width="18.85546875" bestFit="1" customWidth="1"/>
  </cols>
  <sheetData>
    <row r="2" spans="1:23" ht="26.25" x14ac:dyDescent="0.4">
      <c r="A2" s="116" t="s">
        <v>50</v>
      </c>
    </row>
    <row r="4" spans="1:23" x14ac:dyDescent="0.25">
      <c r="A4" s="212" t="s">
        <v>68</v>
      </c>
      <c r="B4" s="212"/>
    </row>
    <row r="5" spans="1:23" ht="15.75" thickBot="1" x14ac:dyDescent="0.3">
      <c r="A5" s="117"/>
      <c r="B5" s="118"/>
    </row>
    <row r="6" spans="1:23" ht="69.95" customHeight="1" thickBot="1" x14ac:dyDescent="0.3">
      <c r="A6" s="119" t="s">
        <v>39</v>
      </c>
      <c r="B6" s="213"/>
      <c r="C6" s="214"/>
    </row>
    <row r="8" spans="1:23" x14ac:dyDescent="0.25">
      <c r="A8" s="215" t="s">
        <v>52</v>
      </c>
      <c r="B8" s="215"/>
      <c r="C8" s="215"/>
      <c r="D8" s="215"/>
      <c r="E8" s="215"/>
    </row>
    <row r="9" spans="1:23" x14ac:dyDescent="0.25">
      <c r="A9" s="215"/>
      <c r="B9" s="215"/>
      <c r="C9" s="215"/>
      <c r="D9" s="215"/>
      <c r="E9" s="215"/>
    </row>
    <row r="10" spans="1:23" x14ac:dyDescent="0.25">
      <c r="A10" s="215"/>
      <c r="B10" s="215"/>
      <c r="C10" s="215"/>
      <c r="D10" s="215"/>
      <c r="E10" s="215"/>
    </row>
    <row r="11" spans="1:23" x14ac:dyDescent="0.25">
      <c r="A11" s="215"/>
      <c r="B11" s="215"/>
      <c r="C11" s="215"/>
      <c r="D11" s="215"/>
      <c r="E11" s="215"/>
    </row>
    <row r="12" spans="1:23" x14ac:dyDescent="0.25">
      <c r="A12" s="215"/>
      <c r="B12" s="215"/>
      <c r="C12" s="215"/>
      <c r="D12" s="215"/>
      <c r="E12" s="215"/>
      <c r="F12" s="118"/>
    </row>
    <row r="13" spans="1:23" x14ac:dyDescent="0.25">
      <c r="A13" s="120"/>
      <c r="B13" s="120"/>
      <c r="C13" s="120"/>
      <c r="D13" s="120"/>
      <c r="E13" s="120"/>
      <c r="F13" s="118"/>
    </row>
    <row r="14" spans="1:23" ht="30" thickBot="1" x14ac:dyDescent="0.3">
      <c r="A14" s="121" t="s">
        <v>91</v>
      </c>
      <c r="B14" s="120"/>
      <c r="C14" s="120"/>
      <c r="D14" s="120"/>
      <c r="E14" s="120"/>
      <c r="F14" s="118"/>
      <c r="G14" s="121" t="s">
        <v>109</v>
      </c>
      <c r="M14" s="121" t="s">
        <v>110</v>
      </c>
      <c r="S14" s="121" t="s">
        <v>111</v>
      </c>
    </row>
    <row r="15" spans="1:23" ht="36.75" customHeight="1" thickBot="1" x14ac:dyDescent="0.3">
      <c r="A15" s="122" t="s">
        <v>40</v>
      </c>
      <c r="B15" s="123" t="s">
        <v>41</v>
      </c>
      <c r="C15" s="124" t="s">
        <v>42</v>
      </c>
      <c r="D15" s="124" t="s">
        <v>43</v>
      </c>
      <c r="E15" s="125" t="s">
        <v>44</v>
      </c>
      <c r="F15" s="118"/>
      <c r="G15" s="122" t="s">
        <v>40</v>
      </c>
      <c r="H15" s="123" t="s">
        <v>41</v>
      </c>
      <c r="I15" s="124" t="s">
        <v>42</v>
      </c>
      <c r="J15" s="124" t="s">
        <v>43</v>
      </c>
      <c r="K15" s="125" t="s">
        <v>44</v>
      </c>
      <c r="M15" s="122" t="s">
        <v>40</v>
      </c>
      <c r="N15" s="123" t="s">
        <v>41</v>
      </c>
      <c r="O15" s="124" t="s">
        <v>42</v>
      </c>
      <c r="P15" s="124" t="s">
        <v>43</v>
      </c>
      <c r="Q15" s="125" t="s">
        <v>44</v>
      </c>
      <c r="S15" s="122" t="s">
        <v>40</v>
      </c>
      <c r="T15" s="123" t="s">
        <v>41</v>
      </c>
      <c r="U15" s="124" t="s">
        <v>42</v>
      </c>
      <c r="V15" s="124" t="s">
        <v>43</v>
      </c>
      <c r="W15" s="125" t="s">
        <v>44</v>
      </c>
    </row>
    <row r="16" spans="1:23" ht="21" customHeight="1" x14ac:dyDescent="0.25">
      <c r="A16" s="126" t="s">
        <v>45</v>
      </c>
      <c r="B16" s="127"/>
      <c r="C16" s="128"/>
      <c r="D16" s="129">
        <f>B16*C16</f>
        <v>0</v>
      </c>
      <c r="E16" s="130">
        <f>D16*1.19</f>
        <v>0</v>
      </c>
      <c r="F16" s="118"/>
      <c r="G16" s="126" t="s">
        <v>45</v>
      </c>
      <c r="H16" s="127"/>
      <c r="I16" s="128"/>
      <c r="J16" s="129">
        <f>H16*I16</f>
        <v>0</v>
      </c>
      <c r="K16" s="130">
        <f>J16*1.19</f>
        <v>0</v>
      </c>
      <c r="M16" s="126" t="s">
        <v>45</v>
      </c>
      <c r="N16" s="127"/>
      <c r="O16" s="128"/>
      <c r="P16" s="129">
        <f>N16*O16</f>
        <v>0</v>
      </c>
      <c r="Q16" s="130">
        <f>P16*1.19</f>
        <v>0</v>
      </c>
      <c r="S16" s="126" t="s">
        <v>45</v>
      </c>
      <c r="T16" s="127"/>
      <c r="U16" s="128"/>
      <c r="V16" s="129">
        <f>T16*U16</f>
        <v>0</v>
      </c>
      <c r="W16" s="130">
        <f>V16*1.19</f>
        <v>0</v>
      </c>
    </row>
    <row r="17" spans="1:23" x14ac:dyDescent="0.25">
      <c r="A17" s="131" t="s">
        <v>46</v>
      </c>
      <c r="B17" s="132"/>
      <c r="C17" s="133"/>
      <c r="D17" s="134">
        <f t="shared" ref="D17:D19" si="0">B17*C17</f>
        <v>0</v>
      </c>
      <c r="E17" s="135">
        <f t="shared" ref="E17:E19" si="1">D17*1.19</f>
        <v>0</v>
      </c>
      <c r="F17" s="118"/>
      <c r="G17" s="131" t="s">
        <v>46</v>
      </c>
      <c r="H17" s="132"/>
      <c r="I17" s="133"/>
      <c r="J17" s="134">
        <f t="shared" ref="J17:J19" si="2">H17*I17</f>
        <v>0</v>
      </c>
      <c r="K17" s="135">
        <f t="shared" ref="K17:K19" si="3">J17*1.19</f>
        <v>0</v>
      </c>
      <c r="M17" s="131" t="s">
        <v>46</v>
      </c>
      <c r="N17" s="132"/>
      <c r="O17" s="133"/>
      <c r="P17" s="134">
        <f t="shared" ref="P17:P19" si="4">N17*O17</f>
        <v>0</v>
      </c>
      <c r="Q17" s="135">
        <f t="shared" ref="Q17:Q19" si="5">P17*1.19</f>
        <v>0</v>
      </c>
      <c r="S17" s="131" t="s">
        <v>46</v>
      </c>
      <c r="T17" s="132"/>
      <c r="U17" s="133"/>
      <c r="V17" s="134">
        <f t="shared" ref="V17:V19" si="6">T17*U17</f>
        <v>0</v>
      </c>
      <c r="W17" s="135">
        <f t="shared" ref="W17:W19" si="7">V17*1.19</f>
        <v>0</v>
      </c>
    </row>
    <row r="18" spans="1:23" x14ac:dyDescent="0.25">
      <c r="A18" s="131" t="s">
        <v>47</v>
      </c>
      <c r="B18" s="132"/>
      <c r="C18" s="133"/>
      <c r="D18" s="134">
        <f t="shared" si="0"/>
        <v>0</v>
      </c>
      <c r="E18" s="135">
        <f t="shared" si="1"/>
        <v>0</v>
      </c>
      <c r="F18" s="118"/>
      <c r="G18" s="131" t="s">
        <v>47</v>
      </c>
      <c r="H18" s="132"/>
      <c r="I18" s="133"/>
      <c r="J18" s="134">
        <f t="shared" si="2"/>
        <v>0</v>
      </c>
      <c r="K18" s="135">
        <f t="shared" si="3"/>
        <v>0</v>
      </c>
      <c r="M18" s="131" t="s">
        <v>47</v>
      </c>
      <c r="N18" s="132"/>
      <c r="O18" s="133"/>
      <c r="P18" s="134">
        <f t="shared" si="4"/>
        <v>0</v>
      </c>
      <c r="Q18" s="135">
        <f t="shared" si="5"/>
        <v>0</v>
      </c>
      <c r="S18" s="131" t="s">
        <v>47</v>
      </c>
      <c r="T18" s="132"/>
      <c r="U18" s="133"/>
      <c r="V18" s="134">
        <f t="shared" si="6"/>
        <v>0</v>
      </c>
      <c r="W18" s="135">
        <f t="shared" si="7"/>
        <v>0</v>
      </c>
    </row>
    <row r="19" spans="1:23" ht="15.75" thickBot="1" x14ac:dyDescent="0.3">
      <c r="A19" s="136" t="s">
        <v>48</v>
      </c>
      <c r="B19" s="137"/>
      <c r="C19" s="138"/>
      <c r="D19" s="139">
        <f t="shared" si="0"/>
        <v>0</v>
      </c>
      <c r="E19" s="140">
        <f t="shared" si="1"/>
        <v>0</v>
      </c>
      <c r="F19" s="118"/>
      <c r="G19" s="136" t="s">
        <v>48</v>
      </c>
      <c r="H19" s="137"/>
      <c r="I19" s="138"/>
      <c r="J19" s="139">
        <f t="shared" si="2"/>
        <v>0</v>
      </c>
      <c r="K19" s="140">
        <f t="shared" si="3"/>
        <v>0</v>
      </c>
      <c r="M19" s="136" t="s">
        <v>48</v>
      </c>
      <c r="N19" s="137"/>
      <c r="O19" s="138"/>
      <c r="P19" s="139">
        <f t="shared" si="4"/>
        <v>0</v>
      </c>
      <c r="Q19" s="140">
        <f t="shared" si="5"/>
        <v>0</v>
      </c>
      <c r="S19" s="136" t="s">
        <v>48</v>
      </c>
      <c r="T19" s="137"/>
      <c r="U19" s="138"/>
      <c r="V19" s="139">
        <f t="shared" si="6"/>
        <v>0</v>
      </c>
      <c r="W19" s="140">
        <f t="shared" si="7"/>
        <v>0</v>
      </c>
    </row>
    <row r="20" spans="1:23" ht="15.75" thickBot="1" x14ac:dyDescent="0.3">
      <c r="A20" s="216" t="s">
        <v>49</v>
      </c>
      <c r="B20" s="217"/>
      <c r="C20" s="218"/>
      <c r="D20" s="141">
        <f>SUM(D16:D19)</f>
        <v>0</v>
      </c>
      <c r="E20" s="142">
        <f>SUM(E16:E19)</f>
        <v>0</v>
      </c>
      <c r="F20" s="118"/>
      <c r="G20" s="151" t="s">
        <v>49</v>
      </c>
      <c r="H20" s="152"/>
      <c r="I20" s="153"/>
      <c r="J20" s="141">
        <f>SUM(J16:J19)</f>
        <v>0</v>
      </c>
      <c r="K20" s="142">
        <f>SUM(K16:K19)</f>
        <v>0</v>
      </c>
      <c r="M20" s="151" t="s">
        <v>49</v>
      </c>
      <c r="N20" s="152"/>
      <c r="O20" s="153"/>
      <c r="P20" s="141">
        <f>SUM(P16:P19)</f>
        <v>0</v>
      </c>
      <c r="Q20" s="142">
        <f>SUM(Q16:Q19)</f>
        <v>0</v>
      </c>
      <c r="S20" s="151" t="s">
        <v>49</v>
      </c>
      <c r="T20" s="152"/>
      <c r="U20" s="153"/>
      <c r="V20" s="141">
        <f>SUM(V16:V19)</f>
        <v>0</v>
      </c>
      <c r="W20" s="142">
        <f>SUM(W16:W19)</f>
        <v>0</v>
      </c>
    </row>
    <row r="21" spans="1:23" x14ac:dyDescent="0.25">
      <c r="A21" s="118"/>
      <c r="B21" s="118"/>
      <c r="C21" s="118"/>
      <c r="D21" s="118"/>
      <c r="E21" s="118"/>
      <c r="F21" s="118"/>
    </row>
    <row r="22" spans="1:23" ht="78.75" customHeight="1" thickBot="1" x14ac:dyDescent="0.3">
      <c r="A22" s="208" t="s">
        <v>96</v>
      </c>
      <c r="B22" s="208"/>
      <c r="C22" s="208"/>
      <c r="D22" s="208"/>
      <c r="E22" s="208"/>
      <c r="G22" s="208" t="s">
        <v>95</v>
      </c>
      <c r="H22" s="208"/>
      <c r="I22" s="208"/>
      <c r="J22" s="208"/>
      <c r="K22" s="208"/>
      <c r="M22" s="208" t="s">
        <v>101</v>
      </c>
      <c r="N22" s="208"/>
      <c r="O22" s="208"/>
      <c r="P22" s="208"/>
      <c r="Q22" s="208"/>
      <c r="S22" s="208" t="s">
        <v>112</v>
      </c>
      <c r="T22" s="208"/>
      <c r="U22" s="208"/>
      <c r="V22" s="208"/>
      <c r="W22" s="208"/>
    </row>
    <row r="23" spans="1:23" ht="30.75" thickBot="1" x14ac:dyDescent="0.3">
      <c r="A23" s="122" t="s">
        <v>40</v>
      </c>
      <c r="B23" s="123" t="s">
        <v>41</v>
      </c>
      <c r="C23" s="124" t="s">
        <v>42</v>
      </c>
      <c r="D23" s="124" t="s">
        <v>43</v>
      </c>
      <c r="E23" s="125" t="s">
        <v>44</v>
      </c>
      <c r="G23" s="122" t="s">
        <v>40</v>
      </c>
      <c r="H23" s="123" t="s">
        <v>41</v>
      </c>
      <c r="I23" s="124" t="s">
        <v>42</v>
      </c>
      <c r="J23" s="124" t="s">
        <v>43</v>
      </c>
      <c r="K23" s="125" t="s">
        <v>44</v>
      </c>
      <c r="M23" s="122" t="s">
        <v>40</v>
      </c>
      <c r="N23" s="123" t="s">
        <v>41</v>
      </c>
      <c r="O23" s="124" t="s">
        <v>42</v>
      </c>
      <c r="P23" s="124" t="s">
        <v>43</v>
      </c>
      <c r="Q23" s="125" t="s">
        <v>44</v>
      </c>
      <c r="S23" s="122" t="s">
        <v>40</v>
      </c>
      <c r="T23" s="123" t="s">
        <v>41</v>
      </c>
      <c r="U23" s="124" t="s">
        <v>42</v>
      </c>
      <c r="V23" s="124" t="s">
        <v>43</v>
      </c>
      <c r="W23" s="125" t="s">
        <v>44</v>
      </c>
    </row>
    <row r="24" spans="1:23" x14ac:dyDescent="0.25">
      <c r="A24" s="126" t="s">
        <v>45</v>
      </c>
      <c r="B24" s="127"/>
      <c r="C24" s="128"/>
      <c r="D24" s="129">
        <f>B24*C24</f>
        <v>0</v>
      </c>
      <c r="E24" s="130">
        <f>D24*1.19</f>
        <v>0</v>
      </c>
      <c r="G24" s="126" t="s">
        <v>45</v>
      </c>
      <c r="H24" s="127"/>
      <c r="I24" s="128"/>
      <c r="J24" s="129">
        <f>H24*I24</f>
        <v>0</v>
      </c>
      <c r="K24" s="130">
        <f>J24*1.19</f>
        <v>0</v>
      </c>
      <c r="M24" s="126" t="s">
        <v>45</v>
      </c>
      <c r="N24" s="127"/>
      <c r="O24" s="128"/>
      <c r="P24" s="129">
        <f>N24*O24</f>
        <v>0</v>
      </c>
      <c r="Q24" s="130">
        <f>P24*1.19</f>
        <v>0</v>
      </c>
      <c r="S24" s="126" t="s">
        <v>45</v>
      </c>
      <c r="T24" s="127"/>
      <c r="U24" s="128"/>
      <c r="V24" s="129">
        <f>T24*U24</f>
        <v>0</v>
      </c>
      <c r="W24" s="130">
        <f>V24*1.19</f>
        <v>0</v>
      </c>
    </row>
    <row r="25" spans="1:23" x14ac:dyDescent="0.25">
      <c r="A25" s="131" t="s">
        <v>46</v>
      </c>
      <c r="B25" s="132"/>
      <c r="C25" s="133"/>
      <c r="D25" s="134">
        <f t="shared" ref="D25:D27" si="8">B25*C25</f>
        <v>0</v>
      </c>
      <c r="E25" s="135">
        <f t="shared" ref="E25:E27" si="9">D25*1.19</f>
        <v>0</v>
      </c>
      <c r="G25" s="131" t="s">
        <v>46</v>
      </c>
      <c r="H25" s="132"/>
      <c r="I25" s="133"/>
      <c r="J25" s="134">
        <f t="shared" ref="J25:J27" si="10">H25*I25</f>
        <v>0</v>
      </c>
      <c r="K25" s="135">
        <f t="shared" ref="K25:K27" si="11">J25*1.19</f>
        <v>0</v>
      </c>
      <c r="M25" s="131" t="s">
        <v>46</v>
      </c>
      <c r="N25" s="132"/>
      <c r="O25" s="133"/>
      <c r="P25" s="134">
        <f t="shared" ref="P25:P27" si="12">N25*O25</f>
        <v>0</v>
      </c>
      <c r="Q25" s="135">
        <f t="shared" ref="Q25:Q27" si="13">P25*1.19</f>
        <v>0</v>
      </c>
      <c r="S25" s="131" t="s">
        <v>46</v>
      </c>
      <c r="T25" s="132"/>
      <c r="U25" s="133"/>
      <c r="V25" s="134">
        <f t="shared" ref="V25:V27" si="14">T25*U25</f>
        <v>0</v>
      </c>
      <c r="W25" s="135">
        <f t="shared" ref="W25:W27" si="15">V25*1.19</f>
        <v>0</v>
      </c>
    </row>
    <row r="26" spans="1:23" x14ac:dyDescent="0.25">
      <c r="A26" s="131" t="s">
        <v>47</v>
      </c>
      <c r="B26" s="132"/>
      <c r="C26" s="133"/>
      <c r="D26" s="134">
        <f t="shared" si="8"/>
        <v>0</v>
      </c>
      <c r="E26" s="135">
        <f t="shared" si="9"/>
        <v>0</v>
      </c>
      <c r="G26" s="131" t="s">
        <v>47</v>
      </c>
      <c r="H26" s="132"/>
      <c r="I26" s="133"/>
      <c r="J26" s="134">
        <f t="shared" si="10"/>
        <v>0</v>
      </c>
      <c r="K26" s="135">
        <f t="shared" si="11"/>
        <v>0</v>
      </c>
      <c r="M26" s="131" t="s">
        <v>47</v>
      </c>
      <c r="N26" s="132"/>
      <c r="O26" s="133"/>
      <c r="P26" s="134">
        <f t="shared" si="12"/>
        <v>0</v>
      </c>
      <c r="Q26" s="135">
        <f t="shared" si="13"/>
        <v>0</v>
      </c>
      <c r="S26" s="131" t="s">
        <v>47</v>
      </c>
      <c r="T26" s="132"/>
      <c r="U26" s="133"/>
      <c r="V26" s="134">
        <f t="shared" si="14"/>
        <v>0</v>
      </c>
      <c r="W26" s="135">
        <f t="shared" si="15"/>
        <v>0</v>
      </c>
    </row>
    <row r="27" spans="1:23" ht="15.75" thickBot="1" x14ac:dyDescent="0.3">
      <c r="A27" s="136" t="s">
        <v>48</v>
      </c>
      <c r="B27" s="137"/>
      <c r="C27" s="138"/>
      <c r="D27" s="139">
        <f t="shared" si="8"/>
        <v>0</v>
      </c>
      <c r="E27" s="140">
        <f t="shared" si="9"/>
        <v>0</v>
      </c>
      <c r="G27" s="136" t="s">
        <v>48</v>
      </c>
      <c r="H27" s="137"/>
      <c r="I27" s="138"/>
      <c r="J27" s="139">
        <f t="shared" si="10"/>
        <v>0</v>
      </c>
      <c r="K27" s="140">
        <f t="shared" si="11"/>
        <v>0</v>
      </c>
      <c r="M27" s="136" t="s">
        <v>48</v>
      </c>
      <c r="N27" s="137"/>
      <c r="O27" s="138"/>
      <c r="P27" s="139">
        <f t="shared" si="12"/>
        <v>0</v>
      </c>
      <c r="Q27" s="140">
        <f t="shared" si="13"/>
        <v>0</v>
      </c>
      <c r="S27" s="136" t="s">
        <v>48</v>
      </c>
      <c r="T27" s="137"/>
      <c r="U27" s="138"/>
      <c r="V27" s="139">
        <f t="shared" si="14"/>
        <v>0</v>
      </c>
      <c r="W27" s="140">
        <f t="shared" si="15"/>
        <v>0</v>
      </c>
    </row>
    <row r="28" spans="1:23" ht="15.75" thickBot="1" x14ac:dyDescent="0.3">
      <c r="A28" s="209" t="s">
        <v>49</v>
      </c>
      <c r="B28" s="210"/>
      <c r="C28" s="211"/>
      <c r="D28" s="141">
        <f>SUM(D24:D27)</f>
        <v>0</v>
      </c>
      <c r="E28" s="142">
        <f>SUM(E24:E27)</f>
        <v>0</v>
      </c>
      <c r="G28" s="209" t="s">
        <v>49</v>
      </c>
      <c r="H28" s="210"/>
      <c r="I28" s="211"/>
      <c r="J28" s="141">
        <f>SUM(J24:J27)</f>
        <v>0</v>
      </c>
      <c r="K28" s="142">
        <f>SUM(K24:K27)</f>
        <v>0</v>
      </c>
      <c r="M28" s="209" t="s">
        <v>49</v>
      </c>
      <c r="N28" s="210"/>
      <c r="O28" s="211"/>
      <c r="P28" s="141">
        <f>SUM(P24:P27)</f>
        <v>0</v>
      </c>
      <c r="Q28" s="142">
        <f>SUM(Q24:Q27)</f>
        <v>0</v>
      </c>
      <c r="S28" s="209" t="s">
        <v>49</v>
      </c>
      <c r="T28" s="210"/>
      <c r="U28" s="211"/>
      <c r="V28" s="141">
        <f>SUM(V24:V27)</f>
        <v>0</v>
      </c>
      <c r="W28" s="142">
        <f>SUM(W24:W27)</f>
        <v>0</v>
      </c>
    </row>
    <row r="30" spans="1:23" ht="76.5" customHeight="1" thickBot="1" x14ac:dyDescent="0.3">
      <c r="A30" s="208" t="s">
        <v>92</v>
      </c>
      <c r="B30" s="208"/>
      <c r="C30" s="208"/>
      <c r="D30" s="208"/>
      <c r="E30" s="208"/>
      <c r="G30" s="208" t="s">
        <v>97</v>
      </c>
      <c r="H30" s="208"/>
      <c r="I30" s="208"/>
      <c r="J30" s="208"/>
      <c r="K30" s="208"/>
      <c r="M30" s="208" t="s">
        <v>102</v>
      </c>
      <c r="N30" s="208"/>
      <c r="O30" s="208"/>
      <c r="P30" s="208"/>
      <c r="Q30" s="208"/>
      <c r="S30" s="208" t="s">
        <v>113</v>
      </c>
      <c r="T30" s="208"/>
      <c r="U30" s="208"/>
      <c r="V30" s="208"/>
      <c r="W30" s="208"/>
    </row>
    <row r="31" spans="1:23" ht="30.75" thickBot="1" x14ac:dyDescent="0.3">
      <c r="A31" s="122" t="s">
        <v>40</v>
      </c>
      <c r="B31" s="123" t="s">
        <v>41</v>
      </c>
      <c r="C31" s="124" t="s">
        <v>42</v>
      </c>
      <c r="D31" s="124" t="s">
        <v>43</v>
      </c>
      <c r="E31" s="125" t="s">
        <v>44</v>
      </c>
      <c r="G31" s="122" t="s">
        <v>40</v>
      </c>
      <c r="H31" s="123" t="s">
        <v>41</v>
      </c>
      <c r="I31" s="124" t="s">
        <v>42</v>
      </c>
      <c r="J31" s="124" t="s">
        <v>43</v>
      </c>
      <c r="K31" s="125" t="s">
        <v>44</v>
      </c>
      <c r="M31" s="122" t="s">
        <v>40</v>
      </c>
      <c r="N31" s="123" t="s">
        <v>41</v>
      </c>
      <c r="O31" s="124" t="s">
        <v>42</v>
      </c>
      <c r="P31" s="124" t="s">
        <v>43</v>
      </c>
      <c r="Q31" s="125" t="s">
        <v>44</v>
      </c>
      <c r="S31" s="122" t="s">
        <v>40</v>
      </c>
      <c r="T31" s="123" t="s">
        <v>41</v>
      </c>
      <c r="U31" s="124" t="s">
        <v>42</v>
      </c>
      <c r="V31" s="124" t="s">
        <v>43</v>
      </c>
      <c r="W31" s="125" t="s">
        <v>44</v>
      </c>
    </row>
    <row r="32" spans="1:23" x14ac:dyDescent="0.25">
      <c r="A32" s="126" t="s">
        <v>45</v>
      </c>
      <c r="B32" s="127"/>
      <c r="C32" s="128"/>
      <c r="D32" s="129">
        <f>B32*C32</f>
        <v>0</v>
      </c>
      <c r="E32" s="130">
        <f>D32*1.19</f>
        <v>0</v>
      </c>
      <c r="G32" s="126" t="s">
        <v>45</v>
      </c>
      <c r="H32" s="127"/>
      <c r="I32" s="128"/>
      <c r="J32" s="129">
        <f>H32*I32</f>
        <v>0</v>
      </c>
      <c r="K32" s="130">
        <f>J32*1.19</f>
        <v>0</v>
      </c>
      <c r="M32" s="126" t="s">
        <v>45</v>
      </c>
      <c r="N32" s="127"/>
      <c r="O32" s="128"/>
      <c r="P32" s="129">
        <f>N32*O32</f>
        <v>0</v>
      </c>
      <c r="Q32" s="130">
        <f>P32*1.19</f>
        <v>0</v>
      </c>
      <c r="S32" s="126" t="s">
        <v>45</v>
      </c>
      <c r="T32" s="127"/>
      <c r="U32" s="128"/>
      <c r="V32" s="129">
        <f>T32*U32</f>
        <v>0</v>
      </c>
      <c r="W32" s="130">
        <f>V32*1.19</f>
        <v>0</v>
      </c>
    </row>
    <row r="33" spans="1:23" x14ac:dyDescent="0.25">
      <c r="A33" s="131" t="s">
        <v>46</v>
      </c>
      <c r="B33" s="132"/>
      <c r="C33" s="133"/>
      <c r="D33" s="134">
        <f t="shared" ref="D33:D35" si="16">B33*C33</f>
        <v>0</v>
      </c>
      <c r="E33" s="135">
        <f t="shared" ref="E33:E35" si="17">D33*1.19</f>
        <v>0</v>
      </c>
      <c r="G33" s="131" t="s">
        <v>46</v>
      </c>
      <c r="H33" s="132"/>
      <c r="I33" s="133"/>
      <c r="J33" s="134">
        <f t="shared" ref="J33:J35" si="18">H33*I33</f>
        <v>0</v>
      </c>
      <c r="K33" s="135">
        <f t="shared" ref="K33:K35" si="19">J33*1.19</f>
        <v>0</v>
      </c>
      <c r="M33" s="131" t="s">
        <v>46</v>
      </c>
      <c r="N33" s="132"/>
      <c r="O33" s="133"/>
      <c r="P33" s="134">
        <f t="shared" ref="P33:P35" si="20">N33*O33</f>
        <v>0</v>
      </c>
      <c r="Q33" s="135">
        <f t="shared" ref="Q33:Q35" si="21">P33*1.19</f>
        <v>0</v>
      </c>
      <c r="S33" s="131" t="s">
        <v>46</v>
      </c>
      <c r="T33" s="132"/>
      <c r="U33" s="133"/>
      <c r="V33" s="134">
        <f t="shared" ref="V33:V35" si="22">T33*U33</f>
        <v>0</v>
      </c>
      <c r="W33" s="135">
        <f t="shared" ref="W33:W35" si="23">V33*1.19</f>
        <v>0</v>
      </c>
    </row>
    <row r="34" spans="1:23" x14ac:dyDescent="0.25">
      <c r="A34" s="131" t="s">
        <v>47</v>
      </c>
      <c r="B34" s="132"/>
      <c r="C34" s="133"/>
      <c r="D34" s="134">
        <f t="shared" si="16"/>
        <v>0</v>
      </c>
      <c r="E34" s="135">
        <f t="shared" si="17"/>
        <v>0</v>
      </c>
      <c r="G34" s="131" t="s">
        <v>47</v>
      </c>
      <c r="H34" s="132"/>
      <c r="I34" s="133"/>
      <c r="J34" s="134">
        <f t="shared" si="18"/>
        <v>0</v>
      </c>
      <c r="K34" s="135">
        <f t="shared" si="19"/>
        <v>0</v>
      </c>
      <c r="M34" s="131" t="s">
        <v>47</v>
      </c>
      <c r="N34" s="132"/>
      <c r="O34" s="133"/>
      <c r="P34" s="134">
        <f t="shared" si="20"/>
        <v>0</v>
      </c>
      <c r="Q34" s="135">
        <f t="shared" si="21"/>
        <v>0</v>
      </c>
      <c r="S34" s="131" t="s">
        <v>47</v>
      </c>
      <c r="T34" s="132"/>
      <c r="U34" s="133"/>
      <c r="V34" s="134">
        <f t="shared" si="22"/>
        <v>0</v>
      </c>
      <c r="W34" s="135">
        <f t="shared" si="23"/>
        <v>0</v>
      </c>
    </row>
    <row r="35" spans="1:23" ht="15.75" thickBot="1" x14ac:dyDescent="0.3">
      <c r="A35" s="136" t="s">
        <v>48</v>
      </c>
      <c r="B35" s="137"/>
      <c r="C35" s="138"/>
      <c r="D35" s="139">
        <f t="shared" si="16"/>
        <v>0</v>
      </c>
      <c r="E35" s="140">
        <f t="shared" si="17"/>
        <v>0</v>
      </c>
      <c r="G35" s="136" t="s">
        <v>48</v>
      </c>
      <c r="H35" s="137"/>
      <c r="I35" s="138"/>
      <c r="J35" s="139">
        <f t="shared" si="18"/>
        <v>0</v>
      </c>
      <c r="K35" s="140">
        <f t="shared" si="19"/>
        <v>0</v>
      </c>
      <c r="M35" s="136" t="s">
        <v>48</v>
      </c>
      <c r="N35" s="137"/>
      <c r="O35" s="138"/>
      <c r="P35" s="139">
        <f t="shared" si="20"/>
        <v>0</v>
      </c>
      <c r="Q35" s="140">
        <f t="shared" si="21"/>
        <v>0</v>
      </c>
      <c r="S35" s="136" t="s">
        <v>48</v>
      </c>
      <c r="T35" s="137"/>
      <c r="U35" s="138"/>
      <c r="V35" s="139">
        <f t="shared" si="22"/>
        <v>0</v>
      </c>
      <c r="W35" s="140">
        <f t="shared" si="23"/>
        <v>0</v>
      </c>
    </row>
    <row r="36" spans="1:23" ht="15.75" thickBot="1" x14ac:dyDescent="0.3">
      <c r="A36" s="209" t="s">
        <v>49</v>
      </c>
      <c r="B36" s="210"/>
      <c r="C36" s="211"/>
      <c r="D36" s="141">
        <f>SUM(D32:D35)</f>
        <v>0</v>
      </c>
      <c r="E36" s="142">
        <f>SUM(E32:E35)</f>
        <v>0</v>
      </c>
      <c r="G36" s="209" t="s">
        <v>49</v>
      </c>
      <c r="H36" s="210"/>
      <c r="I36" s="211"/>
      <c r="J36" s="141">
        <f>SUM(J32:J35)</f>
        <v>0</v>
      </c>
      <c r="K36" s="142">
        <f>SUM(K32:K35)</f>
        <v>0</v>
      </c>
      <c r="M36" s="209" t="s">
        <v>49</v>
      </c>
      <c r="N36" s="210"/>
      <c r="O36" s="211"/>
      <c r="P36" s="141">
        <f>SUM(P32:P35)</f>
        <v>0</v>
      </c>
      <c r="Q36" s="142">
        <f>SUM(Q32:Q35)</f>
        <v>0</v>
      </c>
      <c r="S36" s="209" t="s">
        <v>49</v>
      </c>
      <c r="T36" s="210"/>
      <c r="U36" s="211"/>
      <c r="V36" s="141">
        <f>SUM(V32:V35)</f>
        <v>0</v>
      </c>
      <c r="W36" s="142">
        <f>SUM(W32:W35)</f>
        <v>0</v>
      </c>
    </row>
    <row r="38" spans="1:23" ht="69.75" customHeight="1" thickBot="1" x14ac:dyDescent="0.3">
      <c r="A38" s="208" t="s">
        <v>93</v>
      </c>
      <c r="B38" s="208"/>
      <c r="C38" s="208"/>
      <c r="D38" s="208"/>
      <c r="E38" s="208"/>
      <c r="G38" s="208" t="s">
        <v>98</v>
      </c>
      <c r="H38" s="208"/>
      <c r="I38" s="208"/>
      <c r="J38" s="208"/>
      <c r="K38" s="208"/>
      <c r="M38" s="208" t="s">
        <v>103</v>
      </c>
      <c r="N38" s="208"/>
      <c r="O38" s="208"/>
      <c r="P38" s="208"/>
      <c r="Q38" s="208"/>
      <c r="S38" s="208" t="s">
        <v>114</v>
      </c>
      <c r="T38" s="208"/>
      <c r="U38" s="208"/>
      <c r="V38" s="208"/>
      <c r="W38" s="208"/>
    </row>
    <row r="39" spans="1:23" ht="69.75" customHeight="1" thickBot="1" x14ac:dyDescent="0.3">
      <c r="A39" s="122" t="s">
        <v>40</v>
      </c>
      <c r="B39" s="123" t="s">
        <v>41</v>
      </c>
      <c r="C39" s="124" t="s">
        <v>42</v>
      </c>
      <c r="D39" s="124" t="s">
        <v>43</v>
      </c>
      <c r="E39" s="125" t="s">
        <v>44</v>
      </c>
      <c r="G39" s="122" t="s">
        <v>40</v>
      </c>
      <c r="H39" s="123" t="s">
        <v>41</v>
      </c>
      <c r="I39" s="124" t="s">
        <v>42</v>
      </c>
      <c r="J39" s="124" t="s">
        <v>43</v>
      </c>
      <c r="K39" s="125" t="s">
        <v>44</v>
      </c>
      <c r="M39" s="122" t="s">
        <v>40</v>
      </c>
      <c r="N39" s="123" t="s">
        <v>41</v>
      </c>
      <c r="O39" s="124" t="s">
        <v>42</v>
      </c>
      <c r="P39" s="124" t="s">
        <v>43</v>
      </c>
      <c r="Q39" s="125" t="s">
        <v>44</v>
      </c>
      <c r="S39" s="122" t="s">
        <v>40</v>
      </c>
      <c r="T39" s="123" t="s">
        <v>41</v>
      </c>
      <c r="U39" s="124" t="s">
        <v>42</v>
      </c>
      <c r="V39" s="124" t="s">
        <v>43</v>
      </c>
      <c r="W39" s="125" t="s">
        <v>44</v>
      </c>
    </row>
    <row r="40" spans="1:23" x14ac:dyDescent="0.25">
      <c r="A40" s="126" t="s">
        <v>45</v>
      </c>
      <c r="B40" s="127"/>
      <c r="C40" s="128"/>
      <c r="D40" s="129">
        <f>B40*C40</f>
        <v>0</v>
      </c>
      <c r="E40" s="130">
        <f>D40*1.19</f>
        <v>0</v>
      </c>
      <c r="G40" s="126" t="s">
        <v>45</v>
      </c>
      <c r="H40" s="127"/>
      <c r="I40" s="128"/>
      <c r="J40" s="129">
        <f>H40*I40</f>
        <v>0</v>
      </c>
      <c r="K40" s="130">
        <f>J40*1.19</f>
        <v>0</v>
      </c>
      <c r="M40" s="126" t="s">
        <v>45</v>
      </c>
      <c r="N40" s="127"/>
      <c r="O40" s="128"/>
      <c r="P40" s="129">
        <f>N40*O40</f>
        <v>0</v>
      </c>
      <c r="Q40" s="130">
        <f>P40*1.19</f>
        <v>0</v>
      </c>
      <c r="S40" s="126" t="s">
        <v>45</v>
      </c>
      <c r="T40" s="127"/>
      <c r="U40" s="128"/>
      <c r="V40" s="129">
        <f>T40*U40</f>
        <v>0</v>
      </c>
      <c r="W40" s="130">
        <f>V40*1.19</f>
        <v>0</v>
      </c>
    </row>
    <row r="41" spans="1:23" x14ac:dyDescent="0.25">
      <c r="A41" s="131" t="s">
        <v>46</v>
      </c>
      <c r="B41" s="132"/>
      <c r="C41" s="133"/>
      <c r="D41" s="134">
        <f t="shared" ref="D41:D43" si="24">B41*C41</f>
        <v>0</v>
      </c>
      <c r="E41" s="135">
        <f t="shared" ref="E41:E43" si="25">D41*1.19</f>
        <v>0</v>
      </c>
      <c r="G41" s="131" t="s">
        <v>46</v>
      </c>
      <c r="H41" s="132"/>
      <c r="I41" s="133"/>
      <c r="J41" s="134">
        <f t="shared" ref="J41:J43" si="26">H41*I41</f>
        <v>0</v>
      </c>
      <c r="K41" s="135">
        <f t="shared" ref="K41:K43" si="27">J41*1.19</f>
        <v>0</v>
      </c>
      <c r="M41" s="131" t="s">
        <v>46</v>
      </c>
      <c r="N41" s="132"/>
      <c r="O41" s="133"/>
      <c r="P41" s="134">
        <f t="shared" ref="P41:P43" si="28">N41*O41</f>
        <v>0</v>
      </c>
      <c r="Q41" s="135">
        <f t="shared" ref="Q41:Q43" si="29">P41*1.19</f>
        <v>0</v>
      </c>
      <c r="S41" s="131" t="s">
        <v>46</v>
      </c>
      <c r="T41" s="132"/>
      <c r="U41" s="133"/>
      <c r="V41" s="134">
        <f t="shared" ref="V41:V43" si="30">T41*U41</f>
        <v>0</v>
      </c>
      <c r="W41" s="135">
        <f t="shared" ref="W41:W43" si="31">V41*1.19</f>
        <v>0</v>
      </c>
    </row>
    <row r="42" spans="1:23" x14ac:dyDescent="0.25">
      <c r="A42" s="131" t="s">
        <v>47</v>
      </c>
      <c r="B42" s="132"/>
      <c r="C42" s="133"/>
      <c r="D42" s="134">
        <f t="shared" si="24"/>
        <v>0</v>
      </c>
      <c r="E42" s="135">
        <f t="shared" si="25"/>
        <v>0</v>
      </c>
      <c r="G42" s="131" t="s">
        <v>47</v>
      </c>
      <c r="H42" s="132"/>
      <c r="I42" s="133"/>
      <c r="J42" s="134">
        <f t="shared" si="26"/>
        <v>0</v>
      </c>
      <c r="K42" s="135">
        <f t="shared" si="27"/>
        <v>0</v>
      </c>
      <c r="M42" s="131" t="s">
        <v>47</v>
      </c>
      <c r="N42" s="132"/>
      <c r="O42" s="133"/>
      <c r="P42" s="134">
        <f t="shared" si="28"/>
        <v>0</v>
      </c>
      <c r="Q42" s="135">
        <f t="shared" si="29"/>
        <v>0</v>
      </c>
      <c r="S42" s="131" t="s">
        <v>47</v>
      </c>
      <c r="T42" s="132"/>
      <c r="U42" s="133"/>
      <c r="V42" s="134">
        <f t="shared" si="30"/>
        <v>0</v>
      </c>
      <c r="W42" s="135">
        <f t="shared" si="31"/>
        <v>0</v>
      </c>
    </row>
    <row r="43" spans="1:23" ht="15.75" thickBot="1" x14ac:dyDescent="0.3">
      <c r="A43" s="136" t="s">
        <v>48</v>
      </c>
      <c r="B43" s="137"/>
      <c r="C43" s="138"/>
      <c r="D43" s="139">
        <f t="shared" si="24"/>
        <v>0</v>
      </c>
      <c r="E43" s="140">
        <f t="shared" si="25"/>
        <v>0</v>
      </c>
      <c r="G43" s="136" t="s">
        <v>48</v>
      </c>
      <c r="H43" s="137"/>
      <c r="I43" s="138"/>
      <c r="J43" s="139">
        <f t="shared" si="26"/>
        <v>0</v>
      </c>
      <c r="K43" s="140">
        <f t="shared" si="27"/>
        <v>0</v>
      </c>
      <c r="M43" s="136" t="s">
        <v>48</v>
      </c>
      <c r="N43" s="137"/>
      <c r="O43" s="138"/>
      <c r="P43" s="139">
        <f t="shared" si="28"/>
        <v>0</v>
      </c>
      <c r="Q43" s="140">
        <f t="shared" si="29"/>
        <v>0</v>
      </c>
      <c r="S43" s="136" t="s">
        <v>48</v>
      </c>
      <c r="T43" s="137"/>
      <c r="U43" s="138"/>
      <c r="V43" s="139">
        <f t="shared" si="30"/>
        <v>0</v>
      </c>
      <c r="W43" s="140">
        <f t="shared" si="31"/>
        <v>0</v>
      </c>
    </row>
    <row r="44" spans="1:23" ht="15.75" thickBot="1" x14ac:dyDescent="0.3">
      <c r="A44" s="209" t="s">
        <v>49</v>
      </c>
      <c r="B44" s="210"/>
      <c r="C44" s="211"/>
      <c r="D44" s="141">
        <f>SUM(D40:D43)</f>
        <v>0</v>
      </c>
      <c r="E44" s="142">
        <f>SUM(E40:E43)</f>
        <v>0</v>
      </c>
      <c r="G44" s="209" t="s">
        <v>49</v>
      </c>
      <c r="H44" s="210"/>
      <c r="I44" s="211"/>
      <c r="J44" s="141">
        <f>SUM(J40:J43)</f>
        <v>0</v>
      </c>
      <c r="K44" s="142">
        <f>SUM(K40:K43)</f>
        <v>0</v>
      </c>
      <c r="M44" s="209" t="s">
        <v>49</v>
      </c>
      <c r="N44" s="210"/>
      <c r="O44" s="211"/>
      <c r="P44" s="141">
        <f>SUM(P40:P43)</f>
        <v>0</v>
      </c>
      <c r="Q44" s="142">
        <f>SUM(Q40:Q43)</f>
        <v>0</v>
      </c>
      <c r="S44" s="209" t="s">
        <v>49</v>
      </c>
      <c r="T44" s="210"/>
      <c r="U44" s="211"/>
      <c r="V44" s="141">
        <f>SUM(V40:V43)</f>
        <v>0</v>
      </c>
      <c r="W44" s="142">
        <f>SUM(W40:W43)</f>
        <v>0</v>
      </c>
    </row>
    <row r="46" spans="1:23" ht="74.25" customHeight="1" thickBot="1" x14ac:dyDescent="0.3">
      <c r="A46" s="208" t="s">
        <v>94</v>
      </c>
      <c r="B46" s="208"/>
      <c r="C46" s="208"/>
      <c r="D46" s="208"/>
      <c r="E46" s="208"/>
      <c r="G46" s="208" t="s">
        <v>99</v>
      </c>
      <c r="H46" s="208"/>
      <c r="I46" s="208"/>
      <c r="J46" s="208"/>
      <c r="K46" s="208"/>
      <c r="M46" s="208" t="s">
        <v>104</v>
      </c>
      <c r="N46" s="208"/>
      <c r="O46" s="208"/>
      <c r="P46" s="208"/>
      <c r="Q46" s="208"/>
      <c r="S46" s="208" t="s">
        <v>118</v>
      </c>
      <c r="T46" s="208"/>
      <c r="U46" s="208"/>
      <c r="V46" s="208"/>
      <c r="W46" s="208"/>
    </row>
    <row r="47" spans="1:23" ht="30.75" thickBot="1" x14ac:dyDescent="0.3">
      <c r="A47" s="122" t="s">
        <v>40</v>
      </c>
      <c r="B47" s="123" t="s">
        <v>41</v>
      </c>
      <c r="C47" s="124" t="s">
        <v>42</v>
      </c>
      <c r="D47" s="124" t="s">
        <v>43</v>
      </c>
      <c r="E47" s="125" t="s">
        <v>44</v>
      </c>
      <c r="G47" s="122" t="s">
        <v>40</v>
      </c>
      <c r="H47" s="123" t="s">
        <v>41</v>
      </c>
      <c r="I47" s="124" t="s">
        <v>42</v>
      </c>
      <c r="J47" s="124" t="s">
        <v>43</v>
      </c>
      <c r="K47" s="125" t="s">
        <v>44</v>
      </c>
      <c r="M47" s="122" t="s">
        <v>40</v>
      </c>
      <c r="N47" s="123" t="s">
        <v>41</v>
      </c>
      <c r="O47" s="124" t="s">
        <v>42</v>
      </c>
      <c r="P47" s="124" t="s">
        <v>43</v>
      </c>
      <c r="Q47" s="125" t="s">
        <v>44</v>
      </c>
      <c r="S47" s="122" t="s">
        <v>40</v>
      </c>
      <c r="T47" s="123" t="s">
        <v>41</v>
      </c>
      <c r="U47" s="124" t="s">
        <v>42</v>
      </c>
      <c r="V47" s="124" t="s">
        <v>43</v>
      </c>
      <c r="W47" s="125" t="s">
        <v>44</v>
      </c>
    </row>
    <row r="48" spans="1:23" x14ac:dyDescent="0.25">
      <c r="A48" s="126" t="s">
        <v>45</v>
      </c>
      <c r="B48" s="127"/>
      <c r="C48" s="128"/>
      <c r="D48" s="129">
        <f>B48*C48</f>
        <v>0</v>
      </c>
      <c r="E48" s="130">
        <f>D48*1.19</f>
        <v>0</v>
      </c>
      <c r="G48" s="126" t="s">
        <v>45</v>
      </c>
      <c r="H48" s="127"/>
      <c r="I48" s="128"/>
      <c r="J48" s="129">
        <f>H48*I48</f>
        <v>0</v>
      </c>
      <c r="K48" s="130">
        <f>J48*1.19</f>
        <v>0</v>
      </c>
      <c r="M48" s="126" t="s">
        <v>45</v>
      </c>
      <c r="N48" s="127"/>
      <c r="O48" s="128"/>
      <c r="P48" s="129">
        <f>N48*O48</f>
        <v>0</v>
      </c>
      <c r="Q48" s="130">
        <f>P48*1.19</f>
        <v>0</v>
      </c>
      <c r="S48" s="126" t="s">
        <v>45</v>
      </c>
      <c r="T48" s="127"/>
      <c r="U48" s="128"/>
      <c r="V48" s="129">
        <f>T48*U48</f>
        <v>0</v>
      </c>
      <c r="W48" s="130">
        <f>V48*1.19</f>
        <v>0</v>
      </c>
    </row>
    <row r="49" spans="1:23" x14ac:dyDescent="0.25">
      <c r="A49" s="131" t="s">
        <v>46</v>
      </c>
      <c r="B49" s="132"/>
      <c r="C49" s="133"/>
      <c r="D49" s="134">
        <f t="shared" ref="D49:D51" si="32">B49*C49</f>
        <v>0</v>
      </c>
      <c r="E49" s="135">
        <f t="shared" ref="E49:E51" si="33">D49*1.19</f>
        <v>0</v>
      </c>
      <c r="G49" s="131" t="s">
        <v>46</v>
      </c>
      <c r="H49" s="132"/>
      <c r="I49" s="133"/>
      <c r="J49" s="134">
        <f t="shared" ref="J49:J51" si="34">H49*I49</f>
        <v>0</v>
      </c>
      <c r="K49" s="135">
        <f t="shared" ref="K49:K51" si="35">J49*1.19</f>
        <v>0</v>
      </c>
      <c r="M49" s="131" t="s">
        <v>46</v>
      </c>
      <c r="N49" s="132"/>
      <c r="O49" s="133"/>
      <c r="P49" s="134">
        <f t="shared" ref="P49:P51" si="36">N49*O49</f>
        <v>0</v>
      </c>
      <c r="Q49" s="135">
        <f t="shared" ref="Q49:Q51" si="37">P49*1.19</f>
        <v>0</v>
      </c>
      <c r="S49" s="131" t="s">
        <v>46</v>
      </c>
      <c r="T49" s="132"/>
      <c r="U49" s="133"/>
      <c r="V49" s="134">
        <f t="shared" ref="V49:V51" si="38">T49*U49</f>
        <v>0</v>
      </c>
      <c r="W49" s="135">
        <f t="shared" ref="W49:W51" si="39">V49*1.19</f>
        <v>0</v>
      </c>
    </row>
    <row r="50" spans="1:23" x14ac:dyDescent="0.25">
      <c r="A50" s="131" t="s">
        <v>47</v>
      </c>
      <c r="B50" s="132"/>
      <c r="C50" s="133"/>
      <c r="D50" s="134">
        <f t="shared" si="32"/>
        <v>0</v>
      </c>
      <c r="E50" s="135">
        <f t="shared" si="33"/>
        <v>0</v>
      </c>
      <c r="G50" s="131" t="s">
        <v>47</v>
      </c>
      <c r="H50" s="132"/>
      <c r="I50" s="133"/>
      <c r="J50" s="134">
        <f t="shared" si="34"/>
        <v>0</v>
      </c>
      <c r="K50" s="135">
        <f t="shared" si="35"/>
        <v>0</v>
      </c>
      <c r="M50" s="131" t="s">
        <v>47</v>
      </c>
      <c r="N50" s="132"/>
      <c r="O50" s="133"/>
      <c r="P50" s="134">
        <f t="shared" si="36"/>
        <v>0</v>
      </c>
      <c r="Q50" s="135">
        <f t="shared" si="37"/>
        <v>0</v>
      </c>
      <c r="S50" s="131" t="s">
        <v>47</v>
      </c>
      <c r="T50" s="132"/>
      <c r="U50" s="133"/>
      <c r="V50" s="134">
        <f t="shared" si="38"/>
        <v>0</v>
      </c>
      <c r="W50" s="135">
        <f t="shared" si="39"/>
        <v>0</v>
      </c>
    </row>
    <row r="51" spans="1:23" ht="15.75" thickBot="1" x14ac:dyDescent="0.3">
      <c r="A51" s="136" t="s">
        <v>48</v>
      </c>
      <c r="B51" s="137"/>
      <c r="C51" s="138"/>
      <c r="D51" s="139">
        <f t="shared" si="32"/>
        <v>0</v>
      </c>
      <c r="E51" s="140">
        <f t="shared" si="33"/>
        <v>0</v>
      </c>
      <c r="G51" s="136" t="s">
        <v>48</v>
      </c>
      <c r="H51" s="137"/>
      <c r="I51" s="138"/>
      <c r="J51" s="139">
        <f t="shared" si="34"/>
        <v>0</v>
      </c>
      <c r="K51" s="140">
        <f t="shared" si="35"/>
        <v>0</v>
      </c>
      <c r="M51" s="136" t="s">
        <v>48</v>
      </c>
      <c r="N51" s="137"/>
      <c r="O51" s="138"/>
      <c r="P51" s="139">
        <f t="shared" si="36"/>
        <v>0</v>
      </c>
      <c r="Q51" s="140">
        <f t="shared" si="37"/>
        <v>0</v>
      </c>
      <c r="S51" s="136" t="s">
        <v>48</v>
      </c>
      <c r="T51" s="137"/>
      <c r="U51" s="138"/>
      <c r="V51" s="139">
        <f t="shared" si="38"/>
        <v>0</v>
      </c>
      <c r="W51" s="140">
        <f t="shared" si="39"/>
        <v>0</v>
      </c>
    </row>
    <row r="52" spans="1:23" ht="15.75" thickBot="1" x14ac:dyDescent="0.3">
      <c r="A52" s="209" t="s">
        <v>49</v>
      </c>
      <c r="B52" s="210"/>
      <c r="C52" s="211"/>
      <c r="D52" s="141">
        <f>SUM(D48:D51)</f>
        <v>0</v>
      </c>
      <c r="E52" s="142">
        <f>SUM(E48:E51)</f>
        <v>0</v>
      </c>
      <c r="G52" s="209" t="s">
        <v>49</v>
      </c>
      <c r="H52" s="210"/>
      <c r="I52" s="211"/>
      <c r="J52" s="141">
        <f>SUM(J48:J51)</f>
        <v>0</v>
      </c>
      <c r="K52" s="142">
        <f>SUM(K48:K51)</f>
        <v>0</v>
      </c>
      <c r="M52" s="209" t="s">
        <v>49</v>
      </c>
      <c r="N52" s="210"/>
      <c r="O52" s="211"/>
      <c r="P52" s="141">
        <f>SUM(P48:P51)</f>
        <v>0</v>
      </c>
      <c r="Q52" s="142">
        <f>SUM(Q48:Q51)</f>
        <v>0</v>
      </c>
      <c r="S52" s="209" t="s">
        <v>49</v>
      </c>
      <c r="T52" s="210"/>
      <c r="U52" s="211"/>
      <c r="V52" s="141">
        <f>SUM(V48:V51)</f>
        <v>0</v>
      </c>
      <c r="W52" s="142">
        <f>SUM(W48:W51)</f>
        <v>0</v>
      </c>
    </row>
    <row r="54" spans="1:23" ht="90" customHeight="1" thickBot="1" x14ac:dyDescent="0.3">
      <c r="A54" s="208" t="s">
        <v>115</v>
      </c>
      <c r="B54" s="208"/>
      <c r="C54" s="208"/>
      <c r="D54" s="208"/>
      <c r="E54" s="208"/>
      <c r="G54" s="208" t="s">
        <v>100</v>
      </c>
      <c r="H54" s="208"/>
      <c r="I54" s="208"/>
      <c r="J54" s="208"/>
      <c r="K54" s="208"/>
      <c r="M54" s="208" t="s">
        <v>105</v>
      </c>
      <c r="N54" s="208"/>
      <c r="O54" s="208"/>
      <c r="P54" s="208"/>
      <c r="Q54" s="208"/>
    </row>
    <row r="55" spans="1:23" ht="30.75" thickBot="1" x14ac:dyDescent="0.3">
      <c r="A55" s="122" t="s">
        <v>40</v>
      </c>
      <c r="B55" s="123" t="s">
        <v>41</v>
      </c>
      <c r="C55" s="124" t="s">
        <v>42</v>
      </c>
      <c r="D55" s="124" t="s">
        <v>43</v>
      </c>
      <c r="E55" s="125" t="s">
        <v>44</v>
      </c>
      <c r="G55" s="122" t="s">
        <v>40</v>
      </c>
      <c r="H55" s="123" t="s">
        <v>41</v>
      </c>
      <c r="I55" s="124" t="s">
        <v>42</v>
      </c>
      <c r="J55" s="124" t="s">
        <v>43</v>
      </c>
      <c r="K55" s="125" t="s">
        <v>44</v>
      </c>
      <c r="M55" s="122" t="s">
        <v>40</v>
      </c>
      <c r="N55" s="123" t="s">
        <v>41</v>
      </c>
      <c r="O55" s="124" t="s">
        <v>42</v>
      </c>
      <c r="P55" s="124" t="s">
        <v>43</v>
      </c>
      <c r="Q55" s="125" t="s">
        <v>44</v>
      </c>
    </row>
    <row r="56" spans="1:23" x14ac:dyDescent="0.25">
      <c r="A56" s="126" t="s">
        <v>45</v>
      </c>
      <c r="B56" s="127"/>
      <c r="C56" s="128"/>
      <c r="D56" s="129">
        <f>B56*C56</f>
        <v>0</v>
      </c>
      <c r="E56" s="130">
        <f>D56*1.19</f>
        <v>0</v>
      </c>
      <c r="G56" s="126" t="s">
        <v>45</v>
      </c>
      <c r="H56" s="127"/>
      <c r="I56" s="128"/>
      <c r="J56" s="129">
        <f>H56*I56</f>
        <v>0</v>
      </c>
      <c r="K56" s="130">
        <f>J56*1.19</f>
        <v>0</v>
      </c>
      <c r="M56" s="126" t="s">
        <v>45</v>
      </c>
      <c r="N56" s="127"/>
      <c r="O56" s="128"/>
      <c r="P56" s="129">
        <f>N56*O56</f>
        <v>0</v>
      </c>
      <c r="Q56" s="130">
        <f>P56*1.19</f>
        <v>0</v>
      </c>
    </row>
    <row r="57" spans="1:23" x14ac:dyDescent="0.25">
      <c r="A57" s="131" t="s">
        <v>46</v>
      </c>
      <c r="B57" s="132"/>
      <c r="C57" s="133"/>
      <c r="D57" s="134">
        <f t="shared" ref="D57:D59" si="40">B57*C57</f>
        <v>0</v>
      </c>
      <c r="E57" s="135">
        <f t="shared" ref="E57:E59" si="41">D57*1.19</f>
        <v>0</v>
      </c>
      <c r="G57" s="131" t="s">
        <v>46</v>
      </c>
      <c r="H57" s="132"/>
      <c r="I57" s="133"/>
      <c r="J57" s="134">
        <f t="shared" ref="J57:J59" si="42">H57*I57</f>
        <v>0</v>
      </c>
      <c r="K57" s="135">
        <f t="shared" ref="K57:K59" si="43">J57*1.19</f>
        <v>0</v>
      </c>
      <c r="M57" s="131" t="s">
        <v>46</v>
      </c>
      <c r="N57" s="132"/>
      <c r="O57" s="133"/>
      <c r="P57" s="134">
        <f t="shared" ref="P57:P59" si="44">N57*O57</f>
        <v>0</v>
      </c>
      <c r="Q57" s="135">
        <f t="shared" ref="Q57:Q59" si="45">P57*1.19</f>
        <v>0</v>
      </c>
    </row>
    <row r="58" spans="1:23" x14ac:dyDescent="0.25">
      <c r="A58" s="131" t="s">
        <v>47</v>
      </c>
      <c r="B58" s="132"/>
      <c r="C58" s="133"/>
      <c r="D58" s="134">
        <f t="shared" si="40"/>
        <v>0</v>
      </c>
      <c r="E58" s="135">
        <f t="shared" si="41"/>
        <v>0</v>
      </c>
      <c r="G58" s="131" t="s">
        <v>47</v>
      </c>
      <c r="H58" s="132"/>
      <c r="I58" s="133"/>
      <c r="J58" s="134">
        <f t="shared" si="42"/>
        <v>0</v>
      </c>
      <c r="K58" s="135">
        <f t="shared" si="43"/>
        <v>0</v>
      </c>
      <c r="M58" s="131" t="s">
        <v>47</v>
      </c>
      <c r="N58" s="132"/>
      <c r="O58" s="133"/>
      <c r="P58" s="134">
        <f t="shared" si="44"/>
        <v>0</v>
      </c>
      <c r="Q58" s="135">
        <f t="shared" si="45"/>
        <v>0</v>
      </c>
    </row>
    <row r="59" spans="1:23" ht="15.75" thickBot="1" x14ac:dyDescent="0.3">
      <c r="A59" s="136" t="s">
        <v>48</v>
      </c>
      <c r="B59" s="137"/>
      <c r="C59" s="138"/>
      <c r="D59" s="139">
        <f t="shared" si="40"/>
        <v>0</v>
      </c>
      <c r="E59" s="140">
        <f t="shared" si="41"/>
        <v>0</v>
      </c>
      <c r="G59" s="136" t="s">
        <v>48</v>
      </c>
      <c r="H59" s="137"/>
      <c r="I59" s="138"/>
      <c r="J59" s="139">
        <f t="shared" si="42"/>
        <v>0</v>
      </c>
      <c r="K59" s="140">
        <f t="shared" si="43"/>
        <v>0</v>
      </c>
      <c r="M59" s="136" t="s">
        <v>48</v>
      </c>
      <c r="N59" s="137"/>
      <c r="O59" s="138"/>
      <c r="P59" s="139">
        <f t="shared" si="44"/>
        <v>0</v>
      </c>
      <c r="Q59" s="140">
        <f t="shared" si="45"/>
        <v>0</v>
      </c>
    </row>
    <row r="60" spans="1:23" ht="15.75" thickBot="1" x14ac:dyDescent="0.3">
      <c r="A60" s="209" t="s">
        <v>49</v>
      </c>
      <c r="B60" s="210"/>
      <c r="C60" s="211"/>
      <c r="D60" s="141">
        <f>SUM(D56:D59)</f>
        <v>0</v>
      </c>
      <c r="E60" s="142">
        <f>SUM(E56:E59)</f>
        <v>0</v>
      </c>
      <c r="G60" s="209" t="s">
        <v>49</v>
      </c>
      <c r="H60" s="210"/>
      <c r="I60" s="211"/>
      <c r="J60" s="141">
        <f>SUM(J56:J59)</f>
        <v>0</v>
      </c>
      <c r="K60" s="142">
        <f>SUM(K56:K59)</f>
        <v>0</v>
      </c>
      <c r="M60" s="209" t="s">
        <v>49</v>
      </c>
      <c r="N60" s="210"/>
      <c r="O60" s="211"/>
      <c r="P60" s="141">
        <f>SUM(P56:P59)</f>
        <v>0</v>
      </c>
      <c r="Q60" s="142">
        <f>SUM(Q56:Q59)</f>
        <v>0</v>
      </c>
    </row>
    <row r="62" spans="1:23" ht="75.75" customHeight="1" thickBot="1" x14ac:dyDescent="0.3">
      <c r="G62" s="208" t="s">
        <v>116</v>
      </c>
      <c r="H62" s="208"/>
      <c r="I62" s="208"/>
      <c r="J62" s="208"/>
      <c r="K62" s="208"/>
      <c r="M62" s="208" t="s">
        <v>106</v>
      </c>
      <c r="N62" s="208"/>
      <c r="O62" s="208"/>
      <c r="P62" s="208"/>
      <c r="Q62" s="208"/>
    </row>
    <row r="63" spans="1:23" ht="30.75" thickBot="1" x14ac:dyDescent="0.3">
      <c r="G63" s="122" t="s">
        <v>40</v>
      </c>
      <c r="H63" s="123" t="s">
        <v>41</v>
      </c>
      <c r="I63" s="124" t="s">
        <v>42</v>
      </c>
      <c r="J63" s="124" t="s">
        <v>43</v>
      </c>
      <c r="K63" s="125" t="s">
        <v>44</v>
      </c>
      <c r="M63" s="122" t="s">
        <v>40</v>
      </c>
      <c r="N63" s="123" t="s">
        <v>41</v>
      </c>
      <c r="O63" s="124" t="s">
        <v>42</v>
      </c>
      <c r="P63" s="124" t="s">
        <v>43</v>
      </c>
      <c r="Q63" s="125" t="s">
        <v>44</v>
      </c>
    </row>
    <row r="64" spans="1:23" x14ac:dyDescent="0.25">
      <c r="G64" s="126" t="s">
        <v>45</v>
      </c>
      <c r="H64" s="127"/>
      <c r="I64" s="128"/>
      <c r="J64" s="129">
        <f>H64*I64</f>
        <v>0</v>
      </c>
      <c r="K64" s="130">
        <f>J64*1.19</f>
        <v>0</v>
      </c>
      <c r="M64" s="126" t="s">
        <v>45</v>
      </c>
      <c r="N64" s="127"/>
      <c r="O64" s="128"/>
      <c r="P64" s="129">
        <f>N64*O64</f>
        <v>0</v>
      </c>
      <c r="Q64" s="130">
        <f>P64*1.19</f>
        <v>0</v>
      </c>
    </row>
    <row r="65" spans="7:17" x14ac:dyDescent="0.25">
      <c r="G65" s="131" t="s">
        <v>46</v>
      </c>
      <c r="H65" s="132"/>
      <c r="I65" s="133"/>
      <c r="J65" s="134">
        <f t="shared" ref="J65:J67" si="46">H65*I65</f>
        <v>0</v>
      </c>
      <c r="K65" s="135">
        <f t="shared" ref="K65:K67" si="47">J65*1.19</f>
        <v>0</v>
      </c>
      <c r="M65" s="131" t="s">
        <v>46</v>
      </c>
      <c r="N65" s="132"/>
      <c r="O65" s="133"/>
      <c r="P65" s="134">
        <f t="shared" ref="P65:P67" si="48">N65*O65</f>
        <v>0</v>
      </c>
      <c r="Q65" s="135">
        <f t="shared" ref="Q65:Q67" si="49">P65*1.19</f>
        <v>0</v>
      </c>
    </row>
    <row r="66" spans="7:17" x14ac:dyDescent="0.25">
      <c r="G66" s="131" t="s">
        <v>47</v>
      </c>
      <c r="H66" s="132"/>
      <c r="I66" s="133"/>
      <c r="J66" s="134">
        <f t="shared" si="46"/>
        <v>0</v>
      </c>
      <c r="K66" s="135">
        <f t="shared" si="47"/>
        <v>0</v>
      </c>
      <c r="M66" s="131" t="s">
        <v>47</v>
      </c>
      <c r="N66" s="132"/>
      <c r="O66" s="133"/>
      <c r="P66" s="134">
        <f t="shared" si="48"/>
        <v>0</v>
      </c>
      <c r="Q66" s="135">
        <f t="shared" si="49"/>
        <v>0</v>
      </c>
    </row>
    <row r="67" spans="7:17" ht="15.75" thickBot="1" x14ac:dyDescent="0.3">
      <c r="G67" s="136" t="s">
        <v>48</v>
      </c>
      <c r="H67" s="137"/>
      <c r="I67" s="138"/>
      <c r="J67" s="139">
        <f t="shared" si="46"/>
        <v>0</v>
      </c>
      <c r="K67" s="140">
        <f t="shared" si="47"/>
        <v>0</v>
      </c>
      <c r="M67" s="136" t="s">
        <v>48</v>
      </c>
      <c r="N67" s="137"/>
      <c r="O67" s="138"/>
      <c r="P67" s="139">
        <f t="shared" si="48"/>
        <v>0</v>
      </c>
      <c r="Q67" s="140">
        <f t="shared" si="49"/>
        <v>0</v>
      </c>
    </row>
    <row r="68" spans="7:17" ht="15.75" thickBot="1" x14ac:dyDescent="0.3">
      <c r="G68" s="209" t="s">
        <v>49</v>
      </c>
      <c r="H68" s="210"/>
      <c r="I68" s="211"/>
      <c r="J68" s="141">
        <f>SUM(J64:J67)</f>
        <v>0</v>
      </c>
      <c r="K68" s="142">
        <f>SUM(K64:K67)</f>
        <v>0</v>
      </c>
      <c r="M68" s="209" t="s">
        <v>49</v>
      </c>
      <c r="N68" s="210"/>
      <c r="O68" s="211"/>
      <c r="P68" s="141">
        <f>SUM(P64:P67)</f>
        <v>0</v>
      </c>
      <c r="Q68" s="142">
        <f>SUM(Q64:Q67)</f>
        <v>0</v>
      </c>
    </row>
    <row r="70" spans="7:17" ht="96.75" customHeight="1" thickBot="1" x14ac:dyDescent="0.3">
      <c r="M70" s="208" t="s">
        <v>107</v>
      </c>
      <c r="N70" s="208"/>
      <c r="O70" s="208"/>
      <c r="P70" s="208"/>
      <c r="Q70" s="208"/>
    </row>
    <row r="71" spans="7:17" ht="30.75" thickBot="1" x14ac:dyDescent="0.3">
      <c r="M71" s="122" t="s">
        <v>40</v>
      </c>
      <c r="N71" s="123" t="s">
        <v>41</v>
      </c>
      <c r="O71" s="124" t="s">
        <v>42</v>
      </c>
      <c r="P71" s="124" t="s">
        <v>43</v>
      </c>
      <c r="Q71" s="125" t="s">
        <v>44</v>
      </c>
    </row>
    <row r="72" spans="7:17" x14ac:dyDescent="0.25">
      <c r="M72" s="126" t="s">
        <v>45</v>
      </c>
      <c r="N72" s="127"/>
      <c r="O72" s="128"/>
      <c r="P72" s="129">
        <f>N72*O72</f>
        <v>0</v>
      </c>
      <c r="Q72" s="130">
        <f>P72*1.19</f>
        <v>0</v>
      </c>
    </row>
    <row r="73" spans="7:17" x14ac:dyDescent="0.25">
      <c r="M73" s="131" t="s">
        <v>46</v>
      </c>
      <c r="N73" s="132"/>
      <c r="O73" s="133"/>
      <c r="P73" s="134">
        <f t="shared" ref="P73:P75" si="50">N73*O73</f>
        <v>0</v>
      </c>
      <c r="Q73" s="135">
        <f t="shared" ref="Q73:Q75" si="51">P73*1.19</f>
        <v>0</v>
      </c>
    </row>
    <row r="74" spans="7:17" x14ac:dyDescent="0.25">
      <c r="M74" s="131" t="s">
        <v>47</v>
      </c>
      <c r="N74" s="132"/>
      <c r="O74" s="133"/>
      <c r="P74" s="134">
        <f t="shared" si="50"/>
        <v>0</v>
      </c>
      <c r="Q74" s="135">
        <f t="shared" si="51"/>
        <v>0</v>
      </c>
    </row>
    <row r="75" spans="7:17" ht="15.75" thickBot="1" x14ac:dyDescent="0.3">
      <c r="M75" s="136" t="s">
        <v>48</v>
      </c>
      <c r="N75" s="137"/>
      <c r="O75" s="138"/>
      <c r="P75" s="139">
        <f t="shared" si="50"/>
        <v>0</v>
      </c>
      <c r="Q75" s="140">
        <f t="shared" si="51"/>
        <v>0</v>
      </c>
    </row>
    <row r="76" spans="7:17" ht="15.75" thickBot="1" x14ac:dyDescent="0.3">
      <c r="M76" s="209" t="s">
        <v>49</v>
      </c>
      <c r="N76" s="210"/>
      <c r="O76" s="211"/>
      <c r="P76" s="141">
        <f>SUM(P72:P75)</f>
        <v>0</v>
      </c>
      <c r="Q76" s="142">
        <f>SUM(Q72:Q75)</f>
        <v>0</v>
      </c>
    </row>
    <row r="78" spans="7:17" ht="117.75" customHeight="1" thickBot="1" x14ac:dyDescent="0.3">
      <c r="M78" s="208" t="s">
        <v>108</v>
      </c>
      <c r="N78" s="208"/>
      <c r="O78" s="208"/>
      <c r="P78" s="208"/>
      <c r="Q78" s="208"/>
    </row>
    <row r="79" spans="7:17" ht="30.75" thickBot="1" x14ac:dyDescent="0.3">
      <c r="M79" s="122" t="s">
        <v>40</v>
      </c>
      <c r="N79" s="123" t="s">
        <v>41</v>
      </c>
      <c r="O79" s="124" t="s">
        <v>42</v>
      </c>
      <c r="P79" s="124" t="s">
        <v>43</v>
      </c>
      <c r="Q79" s="125" t="s">
        <v>44</v>
      </c>
    </row>
    <row r="80" spans="7:17" x14ac:dyDescent="0.25">
      <c r="M80" s="126" t="s">
        <v>45</v>
      </c>
      <c r="N80" s="127"/>
      <c r="O80" s="128"/>
      <c r="P80" s="129">
        <f>N80*O80</f>
        <v>0</v>
      </c>
      <c r="Q80" s="130">
        <f>P80*1.19</f>
        <v>0</v>
      </c>
    </row>
    <row r="81" spans="13:17" x14ac:dyDescent="0.25">
      <c r="M81" s="131" t="s">
        <v>46</v>
      </c>
      <c r="N81" s="132"/>
      <c r="O81" s="133"/>
      <c r="P81" s="134">
        <f t="shared" ref="P81:P83" si="52">N81*O81</f>
        <v>0</v>
      </c>
      <c r="Q81" s="135">
        <f t="shared" ref="Q81:Q83" si="53">P81*1.19</f>
        <v>0</v>
      </c>
    </row>
    <row r="82" spans="13:17" x14ac:dyDescent="0.25">
      <c r="M82" s="131" t="s">
        <v>47</v>
      </c>
      <c r="N82" s="132"/>
      <c r="O82" s="133"/>
      <c r="P82" s="134">
        <f t="shared" si="52"/>
        <v>0</v>
      </c>
      <c r="Q82" s="135">
        <f t="shared" si="53"/>
        <v>0</v>
      </c>
    </row>
    <row r="83" spans="13:17" ht="15.75" thickBot="1" x14ac:dyDescent="0.3">
      <c r="M83" s="136" t="s">
        <v>48</v>
      </c>
      <c r="N83" s="137"/>
      <c r="O83" s="138"/>
      <c r="P83" s="139">
        <f t="shared" si="52"/>
        <v>0</v>
      </c>
      <c r="Q83" s="140">
        <f t="shared" si="53"/>
        <v>0</v>
      </c>
    </row>
    <row r="84" spans="13:17" ht="15.75" thickBot="1" x14ac:dyDescent="0.3">
      <c r="M84" s="209" t="s">
        <v>49</v>
      </c>
      <c r="N84" s="210"/>
      <c r="O84" s="211"/>
      <c r="P84" s="141">
        <f>SUM(P80:P83)</f>
        <v>0</v>
      </c>
      <c r="Q84" s="142">
        <f>SUM(Q80:Q83)</f>
        <v>0</v>
      </c>
    </row>
    <row r="86" spans="13:17" ht="78" customHeight="1" thickBot="1" x14ac:dyDescent="0.3">
      <c r="M86" s="208" t="s">
        <v>117</v>
      </c>
      <c r="N86" s="208"/>
      <c r="O86" s="208"/>
      <c r="P86" s="208"/>
      <c r="Q86" s="208"/>
    </row>
    <row r="87" spans="13:17" ht="30.75" thickBot="1" x14ac:dyDescent="0.3">
      <c r="M87" s="122" t="s">
        <v>40</v>
      </c>
      <c r="N87" s="123" t="s">
        <v>41</v>
      </c>
      <c r="O87" s="124" t="s">
        <v>42</v>
      </c>
      <c r="P87" s="124" t="s">
        <v>43</v>
      </c>
      <c r="Q87" s="125" t="s">
        <v>44</v>
      </c>
    </row>
    <row r="88" spans="13:17" x14ac:dyDescent="0.25">
      <c r="M88" s="126" t="s">
        <v>45</v>
      </c>
      <c r="N88" s="127"/>
      <c r="O88" s="128"/>
      <c r="P88" s="129">
        <f>N88*O88</f>
        <v>0</v>
      </c>
      <c r="Q88" s="130">
        <f>P88*1.19</f>
        <v>0</v>
      </c>
    </row>
    <row r="89" spans="13:17" x14ac:dyDescent="0.25">
      <c r="M89" s="131" t="s">
        <v>46</v>
      </c>
      <c r="N89" s="132"/>
      <c r="O89" s="133"/>
      <c r="P89" s="134">
        <f t="shared" ref="P89:P91" si="54">N89*O89</f>
        <v>0</v>
      </c>
      <c r="Q89" s="135">
        <f t="shared" ref="Q89:Q91" si="55">P89*1.19</f>
        <v>0</v>
      </c>
    </row>
    <row r="90" spans="13:17" x14ac:dyDescent="0.25">
      <c r="M90" s="131" t="s">
        <v>47</v>
      </c>
      <c r="N90" s="132"/>
      <c r="O90" s="133"/>
      <c r="P90" s="134">
        <f t="shared" si="54"/>
        <v>0</v>
      </c>
      <c r="Q90" s="135">
        <f t="shared" si="55"/>
        <v>0</v>
      </c>
    </row>
    <row r="91" spans="13:17" ht="15.75" thickBot="1" x14ac:dyDescent="0.3">
      <c r="M91" s="136" t="s">
        <v>48</v>
      </c>
      <c r="N91" s="137"/>
      <c r="O91" s="138"/>
      <c r="P91" s="139">
        <f t="shared" si="54"/>
        <v>0</v>
      </c>
      <c r="Q91" s="140">
        <f t="shared" si="55"/>
        <v>0</v>
      </c>
    </row>
    <row r="92" spans="13:17" ht="15.75" thickBot="1" x14ac:dyDescent="0.3">
      <c r="M92" s="209" t="s">
        <v>49</v>
      </c>
      <c r="N92" s="210"/>
      <c r="O92" s="211"/>
      <c r="P92" s="141">
        <f>SUM(P88:P91)</f>
        <v>0</v>
      </c>
      <c r="Q92" s="142">
        <f>SUM(Q88:Q91)</f>
        <v>0</v>
      </c>
    </row>
  </sheetData>
  <sheetProtection algorithmName="SHA-512" hashValue="q/jiKZSET9pXhVunzwVFmWC+tk5Zpm4oROOBNMILaGf6SyDxhVPFdDA2z7b+e17+57I/1hen3XfY7gmCss1McA==" saltValue="n/5hyzI2On9p4brDLo8XhQ==" spinCount="100000" sheet="1" objects="1" scenarios="1"/>
  <mergeCells count="52">
    <mergeCell ref="A60:C60"/>
    <mergeCell ref="G62:K62"/>
    <mergeCell ref="G68:I68"/>
    <mergeCell ref="M86:Q86"/>
    <mergeCell ref="M92:O92"/>
    <mergeCell ref="M68:O68"/>
    <mergeCell ref="M70:Q70"/>
    <mergeCell ref="M76:O76"/>
    <mergeCell ref="M78:Q78"/>
    <mergeCell ref="M84:O84"/>
    <mergeCell ref="M60:O60"/>
    <mergeCell ref="M62:Q62"/>
    <mergeCell ref="G60:I60"/>
    <mergeCell ref="A54:E54"/>
    <mergeCell ref="S46:W46"/>
    <mergeCell ref="S52:U52"/>
    <mergeCell ref="M46:Q46"/>
    <mergeCell ref="M52:O52"/>
    <mergeCell ref="M54:Q54"/>
    <mergeCell ref="A52:C52"/>
    <mergeCell ref="G52:I52"/>
    <mergeCell ref="G54:K54"/>
    <mergeCell ref="A30:E30"/>
    <mergeCell ref="A38:E38"/>
    <mergeCell ref="A46:E46"/>
    <mergeCell ref="G22:K22"/>
    <mergeCell ref="G30:K30"/>
    <mergeCell ref="G38:K38"/>
    <mergeCell ref="G46:K46"/>
    <mergeCell ref="A36:C36"/>
    <mergeCell ref="A44:C44"/>
    <mergeCell ref="A28:C28"/>
    <mergeCell ref="A4:B4"/>
    <mergeCell ref="B6:C6"/>
    <mergeCell ref="A8:E12"/>
    <mergeCell ref="A20:C20"/>
    <mergeCell ref="A22:E22"/>
    <mergeCell ref="S22:W22"/>
    <mergeCell ref="S28:U28"/>
    <mergeCell ref="G36:I36"/>
    <mergeCell ref="M36:O36"/>
    <mergeCell ref="G44:I44"/>
    <mergeCell ref="M38:Q38"/>
    <mergeCell ref="M44:O44"/>
    <mergeCell ref="M22:Q22"/>
    <mergeCell ref="M30:Q30"/>
    <mergeCell ref="G28:I28"/>
    <mergeCell ref="M28:O28"/>
    <mergeCell ref="S30:W30"/>
    <mergeCell ref="S36:U36"/>
    <mergeCell ref="S38:W38"/>
    <mergeCell ref="S44:U44"/>
  </mergeCells>
  <pageMargins left="0.7" right="0.7" top="0.78740157499999996" bottom="0.78740157499999996" header="0.3" footer="0.3"/>
  <pageSetup paperSize="9" orientation="portrait" r:id="rId1"/>
  <drawing r:id="rId2"/>
  <legacyDrawing r:id="rId3"/>
  <oleObjects>
    <mc:AlternateContent xmlns:mc="http://schemas.openxmlformats.org/markup-compatibility/2006">
      <mc:Choice Requires="x14">
        <oleObject progId="Paint.Picture" shapeId="6145" r:id="rId4">
          <objectPr defaultSize="0" autoPict="0" r:id="rId5">
            <anchor moveWithCells="1" sizeWithCells="1">
              <from>
                <xdr:col>1</xdr:col>
                <xdr:colOff>57150</xdr:colOff>
                <xdr:row>0</xdr:row>
                <xdr:rowOff>123825</xdr:rowOff>
              </from>
              <to>
                <xdr:col>1</xdr:col>
                <xdr:colOff>1285875</xdr:colOff>
                <xdr:row>2</xdr:row>
                <xdr:rowOff>66675</xdr:rowOff>
              </to>
            </anchor>
          </objectPr>
        </oleObject>
      </mc:Choice>
      <mc:Fallback>
        <oleObject progId="Paint.Picture" shapeId="6145" r:id="rId4"/>
      </mc:Fallback>
    </mc:AlternateContent>
  </oleObjec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Übersicht</vt:lpstr>
      <vt:lpstr>Baulogistik</vt:lpstr>
      <vt:lpstr>Kalkulation</vt:lpstr>
    </vt:vector>
  </TitlesOfParts>
  <Company>Vivantes Netzwerk für Gesundheit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 Thao</dc:creator>
  <cp:lastModifiedBy>Thinius, Natalie</cp:lastModifiedBy>
  <cp:lastPrinted>2025-05-20T13:18:14Z</cp:lastPrinted>
  <dcterms:created xsi:type="dcterms:W3CDTF">2025-04-07T07:50:23Z</dcterms:created>
  <dcterms:modified xsi:type="dcterms:W3CDTF">2026-07-28T05:12:25Z</dcterms:modified>
</cp:coreProperties>
</file>